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8800" windowHeight="1231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14" i="7"/>
  <c r="D28" i="19"/>
  <c r="D26" i="7"/>
  <c r="C26" i="7"/>
  <c r="XFD27" i="19"/>
  <c r="XFD26" i="19"/>
  <c r="D25" i="19"/>
  <c r="XFD25" i="19" s="1"/>
  <c r="F17" i="12" l="1"/>
  <c r="J18" i="12"/>
  <c r="J17" i="12"/>
  <c r="D31" i="19" l="1"/>
  <c r="D34" i="19" l="1"/>
  <c r="I11" i="21"/>
  <c r="O10" i="21"/>
  <c r="O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L17" i="12"/>
  <c r="M17" i="12" s="1"/>
  <c r="I18" i="12"/>
  <c r="I17" i="12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<sst xmlns="http://schemas.openxmlformats.org/spreadsheetml/2006/main" count="678" uniqueCount="292">
  <si>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</si>
  <si>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</si>
  <si>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</si>
  <si>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</si>
  <si>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</si>
  <si>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</si>
  <si>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</si>
  <si>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</si>
  <si>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</si>
  <si>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</si>
  <si>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</si>
  <si>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</si>
  <si>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</si>
  <si>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</si>
  <si>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</si>
  <si>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</si>
  <si>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</si>
  <si>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</si>
  <si>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</si>
  <si>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</si>
  <si>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</si>
  <si>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</si>
  <si>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</si>
  <si>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</si>
  <si>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</si>
  <si>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</si>
  <si>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</si>
  <si>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</si>
  <si>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</si>
  <si>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</si>
  <si>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</si>
  <si>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</si>
  <si>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</si>
  <si>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</si>
  <si>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</si>
  <si>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</si>
  <si>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</si>
  <si>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</si>
  <si>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</si>
  <si>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</si>
  <si>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</si>
  <si>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</si>
  <si>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</si>
  <si>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</si>
  <si>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</si>
  <si>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</si>
  <si>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</si>
  <si>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</si>
  <si>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</si>
  <si>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</si>
  <si>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</si>
  <si>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</si>
  <si>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</si>
  <si>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</si>
  <si>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</si>
  <si>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</si>
  <si>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</si>
  <si>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</si>
  <si>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</si>
  <si>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</si>
  <si>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</si>
  <si>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</si>
  <si>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</si>
  <si>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</si>
  <si>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</si>
  <si>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</si>
  <si>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</si>
  <si>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</si>
  <si>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</si>
  <si>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</si>
  <si>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</si>
  <si>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</si>
  <si>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</si>
  <si>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</si>
  <si>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</si>
  <si>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</si>
  <si>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</si>
  <si>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</si>
  <si>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</si>
  <si>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</si>
  <si>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</si>
  <si>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</si>
  <si>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</si>
  <si>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</si>
  <si>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</si>
  <si>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</si>
  <si>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</si>
  <si>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</si>
  <si>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</si>
  <si>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</si>
  <si>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</si>
  <si>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</si>
  <si>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</si>
  <si>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</si>
  <si>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</si>
  <si>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</si>
  <si>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</si>
  <si>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</si>
  <si>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</si>
  <si>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</si>
  <si>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</si>
  <si>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</si>
  <si>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</si>
  <si>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</si>
  <si>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</si>
  <si>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</si>
  <si>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</si>
  <si>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</si>
  <si>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</si>
  <si>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</si>
  <si>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</si>
  <si>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</si>
  <si>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</si>
  <si>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</si>
  <si>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</si>
  <si>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</si>
  <si>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</si>
  <si>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</si>
  <si>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</si>
  <si>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</si>
  <si>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</si>
  <si>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</si>
  <si>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</si>
  <si>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</si>
  <si>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</si>
  <si>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</si>
  <si>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</si>
  <si>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</si>
  <si>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</si>
  <si>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</si>
  <si>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</si>
  <si>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</si>
  <si>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</si>
  <si>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</si>
  <si>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</si>
  <si>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</si>
  <si>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</si>
  <si>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</si>
  <si>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</si>
  <si>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</si>
  <si>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</si>
  <si>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</si>
  <si>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</si>
  <si>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</si>
  <si>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</si>
  <si>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</si>
  <si>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</si>
  <si>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</si>
  <si>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</si>
  <si>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</si>
  <si>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</si>
  <si>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</si>
  <si>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</si>
  <si>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</si>
  <si>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</si>
  <si>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</si>
  <si>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</si>
  <si>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</si>
  <si>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</si>
  <si>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</si>
  <si>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</si>
  <si>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</si>
  <si>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</si>
  <si>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</si>
  <si>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</si>
  <si>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</si>
  <si>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</si>
  <si>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</si>
  <si>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</si>
  <si>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</si>
  <si>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</si>
  <si>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</si>
  <si>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</si>
  <si>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</si>
  <si>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</si>
  <si>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</si>
  <si>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</si>
  <si>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</si>
  <si>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</si>
  <si>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</si>
  <si>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</si>
  <si>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</si>
  <si>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</si>
  <si>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</si>
  <si>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</si>
  <si>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</si>
  <si>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</si>
  <si>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</si>
  <si>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</si>
  <si>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</si>
  <si>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</si>
  <si>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</si>
  <si>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</si>
  <si>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</si>
  <si>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</si>
  <si>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</si>
  <si>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</si>
  <si>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</si>
  <si>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</si>
  <si>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</si>
  <si>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</si>
  <si>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</si>
  <si>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</si>
  <si>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</si>
  <si>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</si>
  <si>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</si>
  <si>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</si>
  <si>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</si>
  <si>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</si>
  <si>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</si>
  <si>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</si>
  <si>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</si>
  <si>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</si>
  <si>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</si>
  <si>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</si>
  <si>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</si>
  <si>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</si>
  <si>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</si>
  <si>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</si>
  <si>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</si>
  <si>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</si>
  <si>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</si>
  <si>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</si>
  <si>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</si>
  <si>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</si>
  <si>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</si>
  <si>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</si>
  <si>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</si>
  <si>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</si>
  <si>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</si>
  <si>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</si>
  <si>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</si>
  <si>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</si>
  <si>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</si>
  <si>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</si>
  <si>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</si>
  <si>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</si>
  <si>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</si>
  <si>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</si>
  <si>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</si>
  <si>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</si>
  <si>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</si>
  <si>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</si>
  <si>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</si>
  <si>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</si>
  <si>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</si>
  <si>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</si>
  <si>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</si>
  <si>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</si>
  <si>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</si>
  <si>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</si>
  <si>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</si>
  <si>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</si>
  <si>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</si>
  <si>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</si>
  <si>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</si>
  <si>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</si>
  <si>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</si>
  <si>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</si>
  <si>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</si>
  <si>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</si>
  <si>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</si>
  <si>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</si>
  <si>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</si>
  <si>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</si>
  <si>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</si>
  <si>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</si>
  <si>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</si>
  <si>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</si>
  <si>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</si>
  <si>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</si>
  <si>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</si>
  <si>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</si>
  <si>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</si>
  <si>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</si>
  <si>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հ․106 մսուր-մանկապարտեզ» ՀՈԱԿ-ի </t>
  </si>
  <si>
    <t xml:space="preserve">                                                                                </t>
  </si>
  <si>
    <t>19,7*4եռ+36,0+60,0</t>
  </si>
  <si>
    <t>ջերմային ռեժիմի պահպանում</t>
  </si>
  <si>
    <t>համակարգիչ</t>
  </si>
  <si>
    <t>Ա.Մարգարյան</t>
  </si>
  <si>
    <t>Ա.Հովհաննիսյան</t>
  </si>
  <si>
    <t xml:space="preserve">ըստ տեղեկանքի՝ սննդի գծով </t>
  </si>
  <si>
    <t>ըստ կոմունալ վճարների մասին տեղեկանքի</t>
  </si>
  <si>
    <t>ինտեռնետի սակագնի փոփոխություն</t>
  </si>
  <si>
    <t xml:space="preserve"> արտացոլված է հավելուրդը </t>
  </si>
  <si>
    <t>Աշխատավարձի գծով</t>
  </si>
  <si>
    <t xml:space="preserve">Հավելված 201  </t>
  </si>
  <si>
    <t xml:space="preserve">Հավելված 202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</si>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</sst>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46" zoomScaleSheetLayoutView="100" workbookViewId="0">
      <selection activeCell="O31" sqref="O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287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>
      <c r="C4" s="223"/>
      <c r="D4" s="223" t="s">
        <v>250</v>
      </c>
      <c r="E4" s="47"/>
    </row>
    <row r="5" spans="1:13">
      <c r="C5" s="223"/>
      <c r="D5" s="223" t="s">
        <v>202</v>
      </c>
      <c r="E5" s="47"/>
    </row>
    <row r="6" spans="1:13">
      <c r="C6" s="48"/>
      <c r="D6" s="46"/>
      <c r="E6" s="49"/>
    </row>
    <row r="7" spans="1:13" ht="20.399999999999999">
      <c r="A7" s="540" t="s">
        <v>44</v>
      </c>
      <c r="B7" s="540"/>
      <c r="C7" s="540"/>
      <c r="D7" s="540"/>
      <c r="E7" s="50"/>
    </row>
    <row r="8" spans="1:13" ht="20.399999999999999">
      <c r="A8" s="541" t="s">
        <v>275</v>
      </c>
      <c r="B8" s="541"/>
      <c r="C8" s="541"/>
      <c r="D8" s="541"/>
    </row>
    <row r="9" spans="1:13" ht="18">
      <c r="A9" s="542" t="s">
        <v>249</v>
      </c>
      <c r="B9" s="542"/>
      <c r="C9" s="542"/>
      <c r="D9" s="542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39318.1</v>
      </c>
      <c r="E12" s="55"/>
      <c r="F12" s="530">
        <v>39318.1</v>
      </c>
    </row>
    <row r="13" spans="1:13" s="3" customFormat="1" hidden="1">
      <c r="A13" s="189">
        <v>2</v>
      </c>
      <c r="B13" s="190" t="s">
        <v>8</v>
      </c>
      <c r="C13" s="63"/>
      <c r="D13" s="395">
        <f>+'Snund ev finans. pastaci'!D11</f>
        <v>0</v>
      </c>
      <c r="E13" s="39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226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37">
        <v>6</v>
      </c>
      <c r="B17" s="190" t="s">
        <v>9</v>
      </c>
      <c r="C17" s="61"/>
      <c r="D17" s="533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2</v>
      </c>
      <c r="B19" s="190" t="s">
        <v>129</v>
      </c>
      <c r="C19" s="61"/>
      <c r="D19" s="296">
        <f>SUM(D20:D21)</f>
        <v>3200</v>
      </c>
      <c r="E19" s="55"/>
    </row>
    <row r="20" spans="1:23 16384:16384" s="3" customFormat="1" ht="15.6">
      <c r="A20" s="195">
        <v>2.1</v>
      </c>
      <c r="B20" s="40" t="s">
        <v>76</v>
      </c>
      <c r="C20" s="63"/>
      <c r="D20" s="308">
        <f>+D67</f>
        <v>3200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" hidden="1" customHeight="1">
      <c r="A21" s="195">
        <v>2.2000000000000002</v>
      </c>
      <c r="B21" s="40" t="s">
        <v>77</v>
      </c>
      <c r="C21" s="63"/>
      <c r="D21" s="295"/>
      <c r="E21" s="74" t="s">
        <v>231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3</v>
      </c>
      <c r="B25" s="80" t="s">
        <v>289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8">
        <f>SUM(A25:XFC25)</f>
        <v>23.8</v>
      </c>
    </row>
    <row r="26" spans="1:23 16384:16384" s="3" customFormat="1" ht="18" hidden="1" customHeight="1">
      <c r="A26" s="195">
        <v>5.0999999999999996</v>
      </c>
      <c r="B26" s="40" t="s">
        <v>290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3.1</v>
      </c>
      <c r="B27" s="40" t="s">
        <v>291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23.900000000000002</v>
      </c>
    </row>
    <row r="28" spans="1:23 16384:16384" ht="24" customHeight="1">
      <c r="A28" s="56"/>
      <c r="B28" s="65" t="s">
        <v>31</v>
      </c>
      <c r="C28" s="58"/>
      <c r="D28" s="365">
        <f>SUM(D12:D19,D22:D25)</f>
        <v>42538.9</v>
      </c>
      <c r="E28" s="55"/>
    </row>
    <row r="29" spans="1:23 16384:16384" ht="23.25" customHeight="1">
      <c r="A29" s="60"/>
      <c r="B29" s="56"/>
      <c r="C29" s="61"/>
      <c r="D29" s="296"/>
      <c r="E29" s="55"/>
    </row>
    <row r="30" spans="1:23 16384:16384" ht="24.75" customHeight="1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17.25" customHeight="1">
      <c r="A31" s="189">
        <v>1</v>
      </c>
      <c r="B31" s="80" t="s">
        <v>12</v>
      </c>
      <c r="C31" s="61"/>
      <c r="D31" s="296">
        <f>+Ashkhatavardz!M11</f>
        <v>22075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hosqer'!C85</f>
        <v>6987.2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2043.1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1457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235.6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49.2</v>
      </c>
      <c r="E38" s="55"/>
    </row>
    <row r="39" spans="1:23">
      <c r="A39" s="189">
        <v>7</v>
      </c>
      <c r="B39" s="190" t="s">
        <v>19</v>
      </c>
      <c r="C39" s="61"/>
      <c r="D39" s="294">
        <v>50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119.6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22</v>
      </c>
      <c r="C42" s="63"/>
      <c r="D42" s="295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95">
        <v>8.1999999999999993</v>
      </c>
      <c r="B43" s="40" t="s">
        <v>23</v>
      </c>
      <c r="C43" s="63"/>
      <c r="D43" s="295">
        <v>62</v>
      </c>
      <c r="E43" s="9"/>
      <c r="F43" s="2"/>
      <c r="G43" s="2"/>
      <c r="H43" s="2"/>
      <c r="I43" s="2"/>
      <c r="J43" s="2"/>
      <c r="K43" s="2"/>
      <c r="L43" s="2"/>
      <c r="M43" s="2"/>
      <c r="P43" s="543" t="s">
        <v>246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44"/>
    </row>
    <row r="45" spans="1:23" ht="18.600000000000001" thickBot="1">
      <c r="A45" s="189">
        <v>9</v>
      </c>
      <c r="B45" s="190" t="s">
        <v>32</v>
      </c>
      <c r="C45" s="61"/>
      <c r="D45" s="294">
        <f>R45</f>
        <v>403.2</v>
      </c>
      <c r="E45" s="55" t="s">
        <v>228</v>
      </c>
      <c r="J45" s="356">
        <v>3</v>
      </c>
      <c r="K45" s="111" t="s">
        <v>203</v>
      </c>
      <c r="L45" s="358">
        <v>147</v>
      </c>
      <c r="M45" s="111" t="s">
        <v>204</v>
      </c>
      <c r="N45" s="357">
        <f>+J45*L45/12*2</f>
        <v>73.5</v>
      </c>
      <c r="O45" s="48" t="s">
        <v>227</v>
      </c>
      <c r="P45" s="410">
        <v>329.7</v>
      </c>
      <c r="Q45" s="7" t="s">
        <v>204</v>
      </c>
      <c r="R45" s="408">
        <f>+N45+P45</f>
        <v>403.2</v>
      </c>
    </row>
    <row r="46" spans="1:23">
      <c r="A46" s="189">
        <v>10</v>
      </c>
      <c r="B46" s="190" t="s">
        <v>25</v>
      </c>
      <c r="C46" s="61"/>
      <c r="D46" s="294">
        <v>70</v>
      </c>
      <c r="E46" s="55"/>
    </row>
    <row r="47" spans="1:23" ht="16.5" customHeight="1">
      <c r="A47" s="189">
        <v>11</v>
      </c>
      <c r="B47" s="227" t="s">
        <v>78</v>
      </c>
      <c r="C47" s="61"/>
      <c r="D47" s="294">
        <v>50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 hidden="1">
      <c r="A49" s="189">
        <v>14</v>
      </c>
      <c r="B49" s="190" t="s">
        <v>124</v>
      </c>
      <c r="C49" s="61"/>
      <c r="D49" s="294"/>
      <c r="E49" s="55"/>
    </row>
    <row r="50" spans="1:6">
      <c r="A50" s="189">
        <v>12</v>
      </c>
      <c r="B50" s="190" t="s">
        <v>125</v>
      </c>
      <c r="C50" s="61"/>
      <c r="D50" s="294">
        <v>56</v>
      </c>
      <c r="E50" s="55"/>
      <c r="F50" s="62"/>
    </row>
    <row r="51" spans="1:6" ht="0.75" customHeight="1">
      <c r="A51" s="189">
        <v>13</v>
      </c>
      <c r="B51" s="190" t="s">
        <v>26</v>
      </c>
      <c r="C51" s="61"/>
      <c r="D51" s="294"/>
      <c r="E51" s="55"/>
      <c r="F51" s="62"/>
    </row>
    <row r="52" spans="1:6">
      <c r="A52" s="189">
        <v>13</v>
      </c>
      <c r="B52" s="190" t="s">
        <v>27</v>
      </c>
      <c r="C52" s="61"/>
      <c r="D52" s="294">
        <v>175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>
      <c r="A55" s="189">
        <v>14</v>
      </c>
      <c r="B55" s="190" t="s">
        <v>48</v>
      </c>
      <c r="C55" s="61"/>
      <c r="D55" s="294">
        <v>100</v>
      </c>
      <c r="E55" s="55"/>
    </row>
    <row r="56" spans="1:6">
      <c r="A56" s="189">
        <v>15</v>
      </c>
      <c r="B56" s="190" t="s">
        <v>79</v>
      </c>
      <c r="C56" s="61"/>
      <c r="D56" s="294">
        <v>20</v>
      </c>
      <c r="E56" s="55"/>
    </row>
    <row r="57" spans="1:6">
      <c r="A57" s="189">
        <v>16</v>
      </c>
      <c r="B57" s="190" t="s">
        <v>80</v>
      </c>
      <c r="C57" s="61"/>
      <c r="D57" s="294">
        <v>95</v>
      </c>
      <c r="E57" s="55"/>
    </row>
    <row r="58" spans="1:6">
      <c r="A58" s="189">
        <v>17</v>
      </c>
      <c r="B58" s="190" t="s">
        <v>49</v>
      </c>
      <c r="C58" s="61"/>
      <c r="D58" s="294">
        <v>3</v>
      </c>
      <c r="E58" s="55"/>
    </row>
    <row r="59" spans="1:6" hidden="1">
      <c r="A59" s="189">
        <v>24</v>
      </c>
      <c r="B59" s="190" t="s">
        <v>126</v>
      </c>
      <c r="C59" s="61"/>
      <c r="D59" s="294"/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18</v>
      </c>
      <c r="B61" s="190" t="s">
        <v>67</v>
      </c>
      <c r="C61" s="61"/>
      <c r="D61" s="294">
        <f>+D27</f>
        <v>20.8</v>
      </c>
      <c r="E61" s="55"/>
    </row>
    <row r="62" spans="1:6" ht="16.5" hidden="1" customHeight="1">
      <c r="A62" s="189">
        <v>18</v>
      </c>
      <c r="B62" s="190" t="s">
        <v>81</v>
      </c>
      <c r="C62" s="61"/>
      <c r="D62" s="294"/>
      <c r="E62" s="55"/>
    </row>
    <row r="63" spans="1:6" hidden="1">
      <c r="A63" s="189">
        <v>28</v>
      </c>
      <c r="B63" s="190" t="s">
        <v>160</v>
      </c>
      <c r="C63" s="61"/>
      <c r="D63" s="294"/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19</v>
      </c>
      <c r="B66" s="80" t="s">
        <v>28</v>
      </c>
      <c r="C66" s="61"/>
      <c r="D66" s="294">
        <v>3200</v>
      </c>
      <c r="E66" s="55"/>
    </row>
    <row r="67" spans="1:14" s="3" customFormat="1">
      <c r="A67" s="196">
        <v>19.100000000000001</v>
      </c>
      <c r="B67" s="73" t="s">
        <v>82</v>
      </c>
      <c r="C67" s="63"/>
      <c r="D67" s="294">
        <v>3200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20</v>
      </c>
      <c r="B68" s="190" t="s">
        <v>83</v>
      </c>
      <c r="C68" s="61"/>
      <c r="D68" s="294">
        <v>40</v>
      </c>
      <c r="E68" s="55"/>
    </row>
    <row r="69" spans="1:14" s="18" customFormat="1" ht="18">
      <c r="A69" s="189">
        <v>21</v>
      </c>
      <c r="B69" s="190" t="s">
        <v>71</v>
      </c>
      <c r="C69" s="61"/>
      <c r="D69" s="294">
        <v>5289.2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33</v>
      </c>
      <c r="C70" s="58"/>
      <c r="D70" s="365">
        <f>SUM(D31,D34:D40,D44:D66,D68:D69)</f>
        <v>42538.899999999994</v>
      </c>
      <c r="E70" s="362">
        <f>+D28-D70</f>
        <v>0</v>
      </c>
      <c r="F70" s="532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280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281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210</v>
      </c>
      <c r="C76" s="71"/>
      <c r="D76" s="60"/>
      <c r="E76" s="55"/>
    </row>
    <row r="77" spans="1:14" s="71" customFormat="1" ht="40.5" customHeight="1">
      <c r="B77" s="498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6" zoomScaleSheetLayoutView="100" workbookViewId="0">
      <selection activeCell="B30" sqref="B30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18.75" customHeight="1">
      <c r="A1" s="92"/>
      <c r="B1" s="93"/>
      <c r="C1" s="415" t="s">
        <v>288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7" t="s">
        <v>44</v>
      </c>
      <c r="B7" s="547"/>
      <c r="C7" s="547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1" t="str">
        <f>+'Ekamut-caxs'!A8:D8</f>
        <v xml:space="preserve">«Երևանի հ․106 մսուր-մանկապարտեզ» ՀՈԱԿ-ի </v>
      </c>
      <c r="B8" s="541"/>
      <c r="C8" s="541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2" t="s">
        <v>252</v>
      </c>
      <c r="B9" s="542"/>
      <c r="C9" s="542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260.10000000000002</v>
      </c>
      <c r="D13" s="545" t="s">
        <v>238</v>
      </c>
      <c r="E13" s="546"/>
      <c r="F13" s="360"/>
      <c r="G13" s="360"/>
      <c r="H13" s="359">
        <v>15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39338.9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25" customHeight="1">
      <c r="A15" s="79">
        <v>1</v>
      </c>
      <c r="B15" s="326" t="s">
        <v>121</v>
      </c>
      <c r="C15" s="328">
        <f>+'Ekamut-caxs'!$D12</f>
        <v>39318.1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0.75" hidden="1" customHeight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18" customHeight="1">
      <c r="A26" s="79">
        <v>2</v>
      </c>
      <c r="B26" s="329" t="s">
        <v>289</v>
      </c>
      <c r="C26" s="328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39">
        <v>4.0999999999999996</v>
      </c>
      <c r="B27" s="33" t="s">
        <v>290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39">
        <v>2.1</v>
      </c>
      <c r="B28" s="33" t="s">
        <v>291</v>
      </c>
      <c r="C28" s="341"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0.25" customHeight="1">
      <c r="A29" s="13" t="s">
        <v>37</v>
      </c>
      <c r="B29" s="14" t="s">
        <v>87</v>
      </c>
      <c r="C29" s="337">
        <f>C30+C72+C84</f>
        <v>34301.599999999999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0.25" customHeight="1">
      <c r="A30" s="16" t="s">
        <v>59</v>
      </c>
      <c r="B30" s="14" t="s">
        <v>62</v>
      </c>
      <c r="C30" s="337">
        <f>SUM(C31,C34:C40,C44:C66,C70:C71)</f>
        <v>34051.599999999999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286</v>
      </c>
      <c r="C31" s="328">
        <f>+'Ekamut-caxs'!D31</f>
        <v>22075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6987.2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2043.1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1457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235.6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49.2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50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119.6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1">
        <f>+'Ekamut-caxs'!D41</f>
        <v>57.6</v>
      </c>
    </row>
    <row r="42" spans="1:11" ht="18" hidden="1" customHeight="1">
      <c r="A42" s="28">
        <v>8.1999999999999993</v>
      </c>
      <c r="B42" s="33" t="s">
        <v>22</v>
      </c>
      <c r="C42" s="341">
        <f>+'Ekamut-caxs'!D42</f>
        <v>0</v>
      </c>
    </row>
    <row r="43" spans="1:11">
      <c r="A43" s="28">
        <v>8.1999999999999993</v>
      </c>
      <c r="B43" s="33" t="s">
        <v>23</v>
      </c>
      <c r="C43" s="341">
        <f>+'Ekamut-caxs'!D43</f>
        <v>62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403.2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70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25" customHeight="1">
      <c r="A47" s="79">
        <v>11</v>
      </c>
      <c r="B47" s="334" t="s">
        <v>78</v>
      </c>
      <c r="C47" s="327">
        <f>+'Ekamut-caxs'!D47</f>
        <v>50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0.75" hidden="1" customHeight="1">
      <c r="A48" s="79">
        <v>12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9" t="s">
        <v>125</v>
      </c>
      <c r="C50" s="328">
        <f>+'Ekamut-caxs'!D50</f>
        <v>56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27.75" hidden="1" customHeight="1">
      <c r="A51" s="79">
        <v>1</v>
      </c>
      <c r="B51" s="329" t="s">
        <v>26</v>
      </c>
      <c r="C51" s="328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6.5" customHeight="1">
      <c r="A52" s="79">
        <v>13</v>
      </c>
      <c r="B52" s="329" t="s">
        <v>27</v>
      </c>
      <c r="C52" s="328">
        <f>+'Ekamut-caxs'!D52</f>
        <v>175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14</v>
      </c>
      <c r="B55" s="329" t="s">
        <v>48</v>
      </c>
      <c r="C55" s="328">
        <f>+'Ekamut-caxs'!D55</f>
        <v>100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15</v>
      </c>
      <c r="B56" s="329" t="s">
        <v>79</v>
      </c>
      <c r="C56" s="328">
        <f>+'Ekamut-caxs'!D56</f>
        <v>20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16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17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18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18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25" hidden="1" customHeight="1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22.5" customHeight="1">
      <c r="A66" s="79">
        <v>19</v>
      </c>
      <c r="B66" s="350" t="s">
        <v>38</v>
      </c>
      <c r="C66" s="328">
        <f>SUM(C67:C69)</f>
        <v>40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 ht="19.5" customHeight="1">
      <c r="A69" s="15">
        <v>19.100000000000001</v>
      </c>
      <c r="B69" s="122" t="s">
        <v>88</v>
      </c>
      <c r="C69" s="536">
        <f>+'Ekamut-caxs'!D68</f>
        <v>40</v>
      </c>
    </row>
    <row r="70" spans="1:11" s="119" customFormat="1" ht="16.5" customHeight="1">
      <c r="A70" s="90">
        <v>20</v>
      </c>
      <c r="B70" s="335" t="s">
        <v>40</v>
      </c>
      <c r="C70" s="328">
        <f>+'Deb. ev kreditor'!D59-'Deb. ev kreditor'!D54</f>
        <v>1.9</v>
      </c>
      <c r="D70" s="136"/>
      <c r="E70" s="534">
        <f>+C13-C70</f>
        <v>258.20000000000005</v>
      </c>
      <c r="F70" s="110"/>
      <c r="G70" s="110"/>
      <c r="H70" s="110"/>
      <c r="I70" s="118"/>
      <c r="J70" s="118"/>
      <c r="K70" s="118"/>
    </row>
    <row r="71" spans="1:11" s="119" customFormat="1" ht="1.5" hidden="1" customHeight="1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60</v>
      </c>
      <c r="B72" s="104" t="s">
        <v>63</v>
      </c>
      <c r="C72" s="337">
        <f>C73+C80</f>
        <v>250</v>
      </c>
      <c r="D72" s="138"/>
      <c r="E72" s="535">
        <f>+E70-C72</f>
        <v>8.2000000000000455</v>
      </c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8" t="s">
        <v>93</v>
      </c>
      <c r="C73" s="328">
        <f>SUM(C74:C79)</f>
        <v>250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399999999999999" hidden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thickBot="1">
      <c r="A75" s="90">
        <v>1.1000000000000001</v>
      </c>
      <c r="B75" s="339" t="s">
        <v>91</v>
      </c>
      <c r="C75" s="327">
        <v>250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0.7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5.2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35.25" hidden="1" customHeight="1" thickBo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35.2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5.25" customHeight="1" thickBot="1">
      <c r="A87" s="13" t="s">
        <v>41</v>
      </c>
      <c r="B87" s="14" t="s">
        <v>42</v>
      </c>
      <c r="C87" s="337">
        <f>C13+C14-C29</f>
        <v>5297.4000000000015</v>
      </c>
      <c r="D87" s="545" t="s">
        <v>206</v>
      </c>
      <c r="E87" s="546"/>
      <c r="F87" s="360"/>
      <c r="G87" s="360"/>
      <c r="H87" s="359">
        <v>15</v>
      </c>
      <c r="I87" s="120"/>
      <c r="J87" s="120"/>
      <c r="K87" s="120"/>
    </row>
    <row r="88" spans="1:11" s="101" customFormat="1" ht="18.7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Ա.Մարգարյան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Ա.Հովհաննիսյան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 ht="30" customHeigh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D18" sqref="D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9" t="s">
        <v>58</v>
      </c>
      <c r="B1" s="549"/>
      <c r="C1" s="549"/>
      <c r="D1" s="549"/>
      <c r="E1" s="549"/>
      <c r="F1" s="549"/>
    </row>
    <row r="2" spans="1:18" s="23" customFormat="1" ht="25.5" customHeight="1">
      <c r="A2" s="548" t="str">
        <f>+'Ekamut-caxs'!A8:D8</f>
        <v xml:space="preserve">«Երևանի հ․106 մսուր-մանկապարտեզ» ՀՈԱԿ-ի </v>
      </c>
      <c r="B2" s="548"/>
      <c r="C2" s="548"/>
      <c r="D2" s="548"/>
      <c r="E2" s="548"/>
      <c r="F2" s="54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2" t="s">
        <v>253</v>
      </c>
      <c r="B3" s="552"/>
      <c r="C3" s="552"/>
      <c r="D3" s="552"/>
      <c r="E3" s="552"/>
      <c r="F3" s="552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7" t="s">
        <v>248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37352.5</v>
      </c>
      <c r="D6" s="363">
        <f>SUM(D7:D14,D17:D19)</f>
        <v>42538.9</v>
      </c>
      <c r="E6" s="363">
        <f t="shared" ref="E6:E60" si="0">D6-C6</f>
        <v>5186.4000000000015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34318.1</v>
      </c>
      <c r="D7" s="343">
        <f>+'Ekamut-caxs'!D12</f>
        <v>39318.1</v>
      </c>
      <c r="E7" s="343">
        <f t="shared" si="0"/>
        <v>5000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5" t="s">
        <v>129</v>
      </c>
      <c r="C14" s="346">
        <f>SUM(C15:C16)</f>
        <v>3034.4</v>
      </c>
      <c r="D14" s="346">
        <f>SUM(D15:D16)</f>
        <v>3200</v>
      </c>
      <c r="E14" s="343">
        <f t="shared" si="0"/>
        <v>165.59999999999991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76</v>
      </c>
      <c r="C15" s="348">
        <f>+C57</f>
        <v>3034.4</v>
      </c>
      <c r="D15" s="298">
        <f>+'Ekamut-caxs'!D20</f>
        <v>3200</v>
      </c>
      <c r="E15" s="298">
        <f t="shared" si="0"/>
        <v>165.59999999999991</v>
      </c>
      <c r="F15" s="297"/>
      <c r="G15" s="27"/>
    </row>
    <row r="16" spans="1:18" ht="18.75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2"/>
      <c r="C18" s="344"/>
      <c r="D18" s="342"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37352.5</v>
      </c>
      <c r="D20" s="364">
        <f>SUM(D21,D24:D30,D34:D56,D58:D59)</f>
        <v>42538.899999999994</v>
      </c>
      <c r="E20" s="363">
        <f t="shared" si="0"/>
        <v>5186.3999999999942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19.5" customHeight="1">
      <c r="A21" s="79">
        <v>1</v>
      </c>
      <c r="B21" s="333" t="s">
        <v>12</v>
      </c>
      <c r="C21" s="344">
        <v>22700.9</v>
      </c>
      <c r="D21" s="346">
        <f>+'Ekamut-caxs'!D31</f>
        <v>22075</v>
      </c>
      <c r="E21" s="343">
        <f t="shared" si="0"/>
        <v>-625.90000000000146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1.5" hidden="1" customHeight="1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6813.1</v>
      </c>
      <c r="D24" s="346">
        <f>+'Ekamut-caxs'!D34</f>
        <v>6987.2</v>
      </c>
      <c r="E24" s="343">
        <f t="shared" si="0"/>
        <v>174.09999999999945</v>
      </c>
      <c r="F24" s="344" t="s">
        <v>282</v>
      </c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1695.1</v>
      </c>
      <c r="D25" s="346">
        <f>+'Ekamut-caxs'!D35</f>
        <v>2043.1</v>
      </c>
      <c r="E25" s="343">
        <f t="shared" si="0"/>
        <v>348</v>
      </c>
      <c r="F25" s="344" t="s">
        <v>278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1624.3</v>
      </c>
      <c r="D26" s="346">
        <f>+'Ekamut-caxs'!D36</f>
        <v>1457</v>
      </c>
      <c r="E26" s="343">
        <f t="shared" si="0"/>
        <v>-167.29999999999995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34.5" customHeight="1">
      <c r="A27" s="79">
        <v>5</v>
      </c>
      <c r="B27" s="329" t="s">
        <v>17</v>
      </c>
      <c r="C27" s="344">
        <v>217.9</v>
      </c>
      <c r="D27" s="346">
        <f>+'Ekamut-caxs'!D37</f>
        <v>235.6</v>
      </c>
      <c r="E27" s="343">
        <f t="shared" si="0"/>
        <v>17.699999999999989</v>
      </c>
      <c r="F27" s="344" t="s">
        <v>283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49.2</v>
      </c>
      <c r="D28" s="346">
        <f>+'Ekamut-caxs'!D38</f>
        <v>49.2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60</v>
      </c>
      <c r="D29" s="346">
        <f>+'Ekamut-caxs'!D39</f>
        <v>50</v>
      </c>
      <c r="E29" s="343">
        <f t="shared" si="0"/>
        <v>-10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117.6</v>
      </c>
      <c r="D30" s="346">
        <f>SUM(D31:D33)</f>
        <v>119.6</v>
      </c>
      <c r="E30" s="343">
        <f t="shared" si="0"/>
        <v>2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0.25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hidden="1" customHeight="1">
      <c r="A32" s="28">
        <v>8.1999999999999993</v>
      </c>
      <c r="B32" s="33" t="s">
        <v>22</v>
      </c>
      <c r="C32" s="297">
        <v>0</v>
      </c>
      <c r="D32" s="348">
        <f>+'Ekamut-caxs'!D42</f>
        <v>0</v>
      </c>
      <c r="E32" s="298">
        <f t="shared" si="0"/>
        <v>0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60</v>
      </c>
      <c r="D33" s="348">
        <f>+'Ekamut-caxs'!D43</f>
        <v>62</v>
      </c>
      <c r="E33" s="298">
        <f t="shared" si="0"/>
        <v>2</v>
      </c>
      <c r="F33" s="297" t="s">
        <v>284</v>
      </c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441</v>
      </c>
      <c r="D35" s="346">
        <f>+'Ekamut-caxs'!D45</f>
        <v>403.2</v>
      </c>
      <c r="E35" s="343">
        <f t="shared" si="0"/>
        <v>-37.800000000000011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70</v>
      </c>
      <c r="D36" s="346">
        <f>+'Ekamut-caxs'!D46</f>
        <v>70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0.25" customHeight="1">
      <c r="A37" s="79">
        <v>11</v>
      </c>
      <c r="B37" s="334" t="s">
        <v>78</v>
      </c>
      <c r="C37" s="344">
        <v>50</v>
      </c>
      <c r="D37" s="346">
        <f>+'Ekamut-caxs'!D47</f>
        <v>50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1.5" hidden="1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19.5" customHeight="1">
      <c r="A40" s="79">
        <v>12</v>
      </c>
      <c r="B40" s="329" t="s">
        <v>125</v>
      </c>
      <c r="C40" s="344">
        <v>56</v>
      </c>
      <c r="D40" s="346">
        <f>+'Ekamut-caxs'!D50</f>
        <v>56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9" t="s">
        <v>26</v>
      </c>
      <c r="C41" s="342"/>
      <c r="D41" s="346">
        <f>+'Ekamut-caxs'!D51</f>
        <v>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13</v>
      </c>
      <c r="B42" s="329" t="s">
        <v>27</v>
      </c>
      <c r="C42" s="342">
        <v>165</v>
      </c>
      <c r="D42" s="346">
        <f>+'Ekamut-caxs'!D52</f>
        <v>175</v>
      </c>
      <c r="E42" s="343">
        <f>D42-C42</f>
        <v>10</v>
      </c>
      <c r="F42" s="344" t="s">
        <v>277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14</v>
      </c>
      <c r="B45" s="329" t="s">
        <v>48</v>
      </c>
      <c r="C45" s="344">
        <v>100</v>
      </c>
      <c r="D45" s="346">
        <f>+'Ekamut-caxs'!D55</f>
        <v>100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15</v>
      </c>
      <c r="B46" s="329" t="s">
        <v>79</v>
      </c>
      <c r="C46" s="344">
        <v>20</v>
      </c>
      <c r="D46" s="346">
        <f>+'Ekamut-caxs'!D56</f>
        <v>20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16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2.5" customHeight="1">
      <c r="A48" s="79">
        <v>17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18</v>
      </c>
      <c r="B52" s="190" t="s">
        <v>81</v>
      </c>
      <c r="C52" s="342">
        <v>40</v>
      </c>
      <c r="D52" s="346">
        <f>+'Ekamut-caxs'!D62</f>
        <v>0</v>
      </c>
      <c r="E52" s="343">
        <f t="shared" si="1"/>
        <v>-40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0.75" customHeight="1">
      <c r="A53" s="79">
        <v>19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19</v>
      </c>
      <c r="B56" s="333" t="s">
        <v>28</v>
      </c>
      <c r="C56" s="342">
        <v>3034.4</v>
      </c>
      <c r="D56" s="346">
        <f>+'Ekamut-caxs'!D66</f>
        <v>3200</v>
      </c>
      <c r="E56" s="343">
        <f t="shared" si="1"/>
        <v>165.59999999999991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19.100000000000001</v>
      </c>
      <c r="B57" s="31" t="s">
        <v>82</v>
      </c>
      <c r="C57" s="299">
        <v>3034.4</v>
      </c>
      <c r="D57" s="348">
        <f>+'Ekamut-caxs'!D67</f>
        <v>3200</v>
      </c>
      <c r="E57" s="298">
        <f t="shared" si="1"/>
        <v>165.59999999999991</v>
      </c>
      <c r="F57" s="297"/>
      <c r="G57" s="188"/>
    </row>
    <row r="58" spans="1:18" s="76" customFormat="1" ht="21" hidden="1" customHeight="1">
      <c r="A58" s="79">
        <v>32</v>
      </c>
      <c r="B58" s="345" t="s">
        <v>83</v>
      </c>
      <c r="C58" s="342"/>
      <c r="D58" s="346">
        <f>+'Ekamut-caxs'!D68</f>
        <v>40</v>
      </c>
      <c r="E58" s="343">
        <f t="shared" si="1"/>
        <v>40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20</v>
      </c>
      <c r="B59" s="329" t="s">
        <v>71</v>
      </c>
      <c r="C59" s="342"/>
      <c r="D59" s="346">
        <f>+'Ekamut-caxs'!D69</f>
        <v>5289.2</v>
      </c>
      <c r="E59" s="343">
        <f t="shared" si="1"/>
        <v>5289.2</v>
      </c>
      <c r="F59" s="344" t="s">
        <v>285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1" t="str">
        <f>+'Ekamut-caxs'!C72</f>
        <v>Ա.Մարգարյան</v>
      </c>
      <c r="E62" s="551"/>
      <c r="F62" s="493"/>
      <c r="G62" s="27"/>
    </row>
    <row r="63" spans="1:18" ht="9.75" customHeight="1">
      <c r="B63" s="43"/>
      <c r="C63" s="40"/>
      <c r="D63" s="550" t="s">
        <v>5</v>
      </c>
      <c r="E63" s="550"/>
      <c r="F63" s="503"/>
      <c r="G63" s="27"/>
    </row>
    <row r="64" spans="1:18" ht="24.75" customHeight="1">
      <c r="B64" s="41" t="s">
        <v>6</v>
      </c>
      <c r="C64" s="42"/>
      <c r="D64" s="551" t="str">
        <f>+'Ekamut-caxs'!C74</f>
        <v>Ա.Հովհաննիսյան</v>
      </c>
      <c r="E64" s="551"/>
      <c r="F64" s="493"/>
      <c r="G64" s="27"/>
    </row>
    <row r="65" spans="1:7" ht="11.25" customHeight="1">
      <c r="B65" s="40"/>
      <c r="C65" s="40"/>
      <c r="D65" s="550" t="s">
        <v>5</v>
      </c>
      <c r="E65" s="550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3" zoomScaleSheetLayoutView="100" workbookViewId="0">
      <selection activeCell="D18" sqref="D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9" t="s">
        <v>85</v>
      </c>
      <c r="B1" s="549"/>
      <c r="C1" s="549"/>
      <c r="D1" s="549"/>
      <c r="E1" s="549"/>
      <c r="F1" s="549"/>
    </row>
    <row r="2" spans="1:20" s="23" customFormat="1" ht="26.25" customHeight="1">
      <c r="A2" s="541" t="str">
        <f>+'Ekamut-caxs'!A8:D8</f>
        <v xml:space="preserve">«Երևանի հ․106 մսուր-մանկապարտեզ» ՀՈԱԿ-ի </v>
      </c>
      <c r="B2" s="541"/>
      <c r="C2" s="541"/>
      <c r="D2" s="541"/>
      <c r="E2" s="541"/>
      <c r="F2" s="54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2" t="s">
        <v>254</v>
      </c>
      <c r="B3" s="552"/>
      <c r="C3" s="552"/>
      <c r="D3" s="552"/>
      <c r="E3" s="552"/>
      <c r="F3" s="552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260.10000000000002</v>
      </c>
      <c r="D6" s="300">
        <f>+C6</f>
        <v>260.10000000000002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34318.1</v>
      </c>
      <c r="D7" s="337">
        <f>SUM(D8,D9:D18)</f>
        <v>39338.9</v>
      </c>
      <c r="E7" s="337">
        <f>D7-C7</f>
        <v>5020.8000000000029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6.5" customHeight="1">
      <c r="A8" s="79">
        <v>1</v>
      </c>
      <c r="B8" s="326" t="s">
        <v>121</v>
      </c>
      <c r="C8" s="327">
        <v>34318.1</v>
      </c>
      <c r="D8" s="328">
        <f>+'Dramakan hosqer'!C15</f>
        <v>39318.1</v>
      </c>
      <c r="E8" s="328">
        <f>D8-C8</f>
        <v>5000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2"/>
      <c r="C17" s="327"/>
      <c r="D17" s="327">
        <v>20.8</v>
      </c>
      <c r="E17" s="327">
        <f t="shared" si="0"/>
        <v>20.8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34578.199999999997</v>
      </c>
      <c r="D19" s="337">
        <f>+D20+D62+D74</f>
        <v>34301.599999999999</v>
      </c>
      <c r="E19" s="337">
        <f t="shared" si="0"/>
        <v>-276.59999999999854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34320</v>
      </c>
      <c r="D20" s="337">
        <f>SUM(D21,D24:D30,D34:D56,D60:D61)</f>
        <v>34051.599999999999</v>
      </c>
      <c r="E20" s="337">
        <f t="shared" si="0"/>
        <v>-268.40000000000146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7.25" customHeight="1">
      <c r="A21" s="79">
        <v>1</v>
      </c>
      <c r="B21" s="333" t="s">
        <v>12</v>
      </c>
      <c r="C21" s="327">
        <v>22700.9</v>
      </c>
      <c r="D21" s="328">
        <f>+'Dramakan hosqer'!C31</f>
        <v>22075</v>
      </c>
      <c r="E21" s="328">
        <f t="shared" si="0"/>
        <v>-625.90000000000146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6813.1</v>
      </c>
      <c r="D24" s="328">
        <f>+'Dramakan hosqer'!C34</f>
        <v>6987.2</v>
      </c>
      <c r="E24" s="328">
        <f t="shared" si="0"/>
        <v>174.09999999999945</v>
      </c>
      <c r="F24" s="509" t="s">
        <v>282</v>
      </c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1695.1</v>
      </c>
      <c r="D25" s="328">
        <f>+'Dramakan hosqer'!C35</f>
        <v>2043.1</v>
      </c>
      <c r="E25" s="328">
        <f t="shared" si="0"/>
        <v>348</v>
      </c>
      <c r="F25" s="344" t="s">
        <v>278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1624.3</v>
      </c>
      <c r="D26" s="328">
        <f>+'Dramakan hosqer'!C36</f>
        <v>1457</v>
      </c>
      <c r="E26" s="328">
        <f t="shared" si="0"/>
        <v>-167.29999999999995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35.25" customHeight="1">
      <c r="A27" s="79">
        <v>5</v>
      </c>
      <c r="B27" s="329" t="s">
        <v>17</v>
      </c>
      <c r="C27" s="327">
        <v>217.9</v>
      </c>
      <c r="D27" s="328">
        <f>+'Dramakan hosqer'!C37</f>
        <v>235.6</v>
      </c>
      <c r="E27" s="328">
        <f t="shared" si="0"/>
        <v>17.699999999999989</v>
      </c>
      <c r="F27" s="509" t="s">
        <v>283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49.2</v>
      </c>
      <c r="D28" s="328">
        <f>+'Dramakan hosqer'!C38</f>
        <v>49.2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60</v>
      </c>
      <c r="D29" s="328">
        <f>+'Dramakan hosqer'!C39</f>
        <v>50</v>
      </c>
      <c r="E29" s="328">
        <f t="shared" si="0"/>
        <v>-10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117.6</v>
      </c>
      <c r="D30" s="328">
        <f>SUM(D31:D33)</f>
        <v>119.6</v>
      </c>
      <c r="E30" s="328">
        <f t="shared" si="0"/>
        <v>2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7.25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10"/>
    </row>
    <row r="32" spans="1:20" s="36" customFormat="1" ht="18" hidden="1" customHeight="1">
      <c r="A32" s="28">
        <v>8.1999999999999993</v>
      </c>
      <c r="B32" s="33" t="s">
        <v>22</v>
      </c>
      <c r="C32" s="301"/>
      <c r="D32" s="341">
        <f>+'Dramakan hosqer'!C42</f>
        <v>0</v>
      </c>
      <c r="E32" s="341">
        <f t="shared" si="0"/>
        <v>0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7.25" customHeight="1">
      <c r="A33" s="28">
        <v>8.3000000000000007</v>
      </c>
      <c r="B33" s="33" t="s">
        <v>23</v>
      </c>
      <c r="C33" s="301">
        <v>60</v>
      </c>
      <c r="D33" s="341">
        <f>+'Dramakan hosqer'!C43</f>
        <v>62</v>
      </c>
      <c r="E33" s="341">
        <f t="shared" si="0"/>
        <v>2</v>
      </c>
      <c r="F33" s="510" t="s">
        <v>284</v>
      </c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441</v>
      </c>
      <c r="D35" s="328">
        <f>+'Dramakan hosqer'!C45</f>
        <v>403.2</v>
      </c>
      <c r="E35" s="328">
        <f t="shared" si="0"/>
        <v>-37.800000000000011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70</v>
      </c>
      <c r="D36" s="328">
        <f>+'Dramakan hosqer'!C46</f>
        <v>70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>
        <v>50</v>
      </c>
      <c r="D37" s="328">
        <f>+'Dramakan hosqer'!C47</f>
        <v>50</v>
      </c>
      <c r="E37" s="328">
        <f t="shared" si="0"/>
        <v>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12</v>
      </c>
      <c r="B40" s="329" t="s">
        <v>125</v>
      </c>
      <c r="C40" s="327">
        <v>56</v>
      </c>
      <c r="D40" s="328">
        <f>+'Dramakan hosqer'!C50</f>
        <v>56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0.75" customHeight="1">
      <c r="A41" s="79">
        <v>16</v>
      </c>
      <c r="B41" s="329" t="s">
        <v>26</v>
      </c>
      <c r="C41" s="327"/>
      <c r="D41" s="328">
        <f>+'Dramakan hosqer'!C51</f>
        <v>0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13</v>
      </c>
      <c r="B42" s="329" t="s">
        <v>27</v>
      </c>
      <c r="C42" s="327">
        <v>165</v>
      </c>
      <c r="D42" s="328">
        <f>+'Dramakan hosqer'!C52</f>
        <v>175</v>
      </c>
      <c r="E42" s="328">
        <f t="shared" si="0"/>
        <v>10</v>
      </c>
      <c r="F42" s="509" t="s">
        <v>277</v>
      </c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14</v>
      </c>
      <c r="B45" s="329" t="s">
        <v>48</v>
      </c>
      <c r="C45" s="327">
        <v>100</v>
      </c>
      <c r="D45" s="328">
        <f>+'Dramakan hosqer'!C55</f>
        <v>100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15</v>
      </c>
      <c r="B46" s="329" t="s">
        <v>79</v>
      </c>
      <c r="C46" s="327">
        <v>20</v>
      </c>
      <c r="D46" s="328">
        <f>+'Dramakan hosqer'!C56</f>
        <v>20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16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7.25" customHeight="1">
      <c r="A48" s="79">
        <v>17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9" t="s">
        <v>67</v>
      </c>
      <c r="C51" s="327"/>
      <c r="D51" s="328">
        <f>+'Dramakan hosqer'!C61</f>
        <v>20.8</v>
      </c>
      <c r="E51" s="328">
        <f t="shared" si="0"/>
        <v>20.8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7.25" customHeight="1">
      <c r="A52" s="79">
        <v>18</v>
      </c>
      <c r="B52" s="190" t="s">
        <v>81</v>
      </c>
      <c r="C52" s="327">
        <v>40</v>
      </c>
      <c r="D52" s="328">
        <f>+'Dramakan hosqer'!C62</f>
        <v>0</v>
      </c>
      <c r="E52" s="328">
        <f t="shared" si="0"/>
        <v>-40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0.75" customHeight="1">
      <c r="A56" s="79">
        <v>19</v>
      </c>
      <c r="B56" s="335" t="s">
        <v>38</v>
      </c>
      <c r="C56" s="328">
        <f>SUM(C57:C59)</f>
        <v>0</v>
      </c>
      <c r="D56" s="328">
        <f>SUM(D57:D59)</f>
        <v>40</v>
      </c>
      <c r="E56" s="327">
        <f>D56-C56</f>
        <v>40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88</v>
      </c>
      <c r="C59" s="301"/>
      <c r="D59" s="341">
        <f>+'Dramakan hosqer'!C69</f>
        <v>40</v>
      </c>
      <c r="E59" s="341">
        <f t="shared" si="0"/>
        <v>40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19</v>
      </c>
      <c r="B60" s="335" t="s">
        <v>40</v>
      </c>
      <c r="C60" s="327">
        <v>1.9</v>
      </c>
      <c r="D60" s="328">
        <f>+'Dramakan hosqer'!C70</f>
        <v>1.9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0.75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60</v>
      </c>
      <c r="B62" s="14" t="s">
        <v>63</v>
      </c>
      <c r="C62" s="337">
        <f>+C63+C70</f>
        <v>0</v>
      </c>
      <c r="D62" s="337">
        <f>+D63+D70</f>
        <v>250</v>
      </c>
      <c r="E62" s="337">
        <f t="shared" si="0"/>
        <v>250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8" t="s">
        <v>93</v>
      </c>
      <c r="C63" s="328">
        <f>SUM(C64:C69)</f>
        <v>0</v>
      </c>
      <c r="D63" s="328">
        <f>SUM(D64:D69)</f>
        <v>250</v>
      </c>
      <c r="E63" s="328">
        <f t="shared" si="0"/>
        <v>250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0.75" customHeight="1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6.5" customHeight="1">
      <c r="A65" s="90">
        <v>1.1000000000000001</v>
      </c>
      <c r="B65" s="339" t="s">
        <v>91</v>
      </c>
      <c r="C65" s="327"/>
      <c r="D65" s="328">
        <f>+'Dramakan hosqer'!C75</f>
        <v>250</v>
      </c>
      <c r="E65" s="328">
        <f>D65-C65</f>
        <v>250</v>
      </c>
      <c r="F65" s="509" t="s">
        <v>279</v>
      </c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7">
        <f>SUM(C75:C76)</f>
        <v>258.2</v>
      </c>
      <c r="D74" s="337">
        <f>SUM(D75:D76)</f>
        <v>0</v>
      </c>
      <c r="E74" s="337">
        <f t="shared" si="1"/>
        <v>-258.2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3" t="str">
        <f>+'Dramakan hosqer'!B85</f>
        <v>Սննդի գծով</v>
      </c>
      <c r="C75" s="327">
        <v>258.2</v>
      </c>
      <c r="D75" s="328">
        <f>+'Dramakan hosqer'!C85</f>
        <v>0</v>
      </c>
      <c r="E75" s="327">
        <f>D75-C75</f>
        <v>-258.2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5297.4000000000015</v>
      </c>
      <c r="E77" s="337">
        <f t="shared" si="1"/>
        <v>5297.4000000000015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4" t="str">
        <f>+'Ekamut-caxs'!C72</f>
        <v>Ա.Մարգարյան</v>
      </c>
      <c r="E79" s="555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3" t="s">
        <v>98</v>
      </c>
      <c r="E80" s="553"/>
      <c r="F80" s="511"/>
    </row>
    <row r="81" spans="1:20" s="20" customFormat="1" ht="22.5" customHeight="1">
      <c r="A81" s="21"/>
      <c r="B81" s="44" t="s">
        <v>6</v>
      </c>
      <c r="C81" s="21"/>
      <c r="D81" s="555" t="str">
        <f>+'Ekamut-caxs'!C74</f>
        <v>Ա.Հովհաննիսյան</v>
      </c>
      <c r="E81" s="555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3" t="s">
        <v>98</v>
      </c>
      <c r="E82" s="553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D18" sqref="D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0" t="s">
        <v>72</v>
      </c>
      <c r="B1" s="560"/>
      <c r="C1" s="560"/>
      <c r="D1" s="560"/>
      <c r="E1" s="56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1" t="str">
        <f>+'Ekamut-caxs'!A8:D8</f>
        <v xml:space="preserve">«Երևանի հ․106 մսուր-մանկապարտեզ»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3" t="s">
        <v>162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4" t="s">
        <v>272</v>
      </c>
      <c r="B4" s="564"/>
      <c r="C4" s="564"/>
      <c r="D4" s="564"/>
      <c r="E4" s="56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5" t="s">
        <v>167</v>
      </c>
      <c r="B7" s="566"/>
      <c r="C7" s="56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17.7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>
        <v>12</v>
      </c>
      <c r="E10" s="32"/>
    </row>
    <row r="11" spans="1:22" ht="26.25" customHeight="1">
      <c r="A11" s="259">
        <v>1.3</v>
      </c>
      <c r="B11" s="260" t="s">
        <v>173</v>
      </c>
      <c r="C11" s="259" t="s">
        <v>174</v>
      </c>
      <c r="D11" s="32">
        <v>5.5</v>
      </c>
      <c r="E11" s="32"/>
    </row>
    <row r="12" spans="1:22" ht="27" hidden="1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hidden="1" customHeight="1">
      <c r="A13" s="259">
        <v>1.5</v>
      </c>
      <c r="B13" s="261"/>
      <c r="C13" s="259" t="s">
        <v>177</v>
      </c>
      <c r="D13" s="32"/>
      <c r="E13" s="32"/>
    </row>
    <row r="14" spans="1:22" ht="18" hidden="1" customHeight="1">
      <c r="A14" s="259">
        <v>1.6</v>
      </c>
      <c r="B14" s="260" t="s">
        <v>229</v>
      </c>
      <c r="C14" s="259" t="s">
        <v>178</v>
      </c>
      <c r="D14" s="32"/>
      <c r="E14" s="32"/>
    </row>
    <row r="15" spans="1:22" ht="33.75" hidden="1" customHeight="1">
      <c r="A15" s="259">
        <v>1.7</v>
      </c>
      <c r="B15" s="261"/>
      <c r="C15" s="259" t="s">
        <v>201</v>
      </c>
      <c r="D15" s="32"/>
      <c r="E15" s="32"/>
    </row>
    <row r="16" spans="1:22" ht="22.5" hidden="1" customHeight="1">
      <c r="A16" s="259">
        <v>1.8</v>
      </c>
      <c r="B16" s="261"/>
      <c r="C16" s="263" t="s">
        <v>200</v>
      </c>
      <c r="D16" s="32"/>
      <c r="E16" s="32"/>
    </row>
    <row r="17" spans="1:22" ht="14.25" customHeight="1">
      <c r="A17" s="259">
        <v>1.9</v>
      </c>
      <c r="B17" s="261"/>
      <c r="C17" s="263" t="s">
        <v>180</v>
      </c>
      <c r="D17" s="32">
        <v>0.2</v>
      </c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hidden="1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hidden="1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hidden="1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hidden="1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hidden="1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hidden="1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hidden="1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188</v>
      </c>
      <c r="D31" s="32"/>
      <c r="E31" s="32"/>
    </row>
    <row r="32" spans="1:22" ht="21" hidden="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hidden="1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17.7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5" t="s">
        <v>192</v>
      </c>
      <c r="B35" s="566"/>
      <c r="C35" s="56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18.75" customHeight="1">
      <c r="A36" s="259">
        <v>1.1000000000000001</v>
      </c>
      <c r="B36" s="260" t="s">
        <v>169</v>
      </c>
      <c r="C36" s="259" t="s">
        <v>170</v>
      </c>
      <c r="D36" s="376">
        <v>1.9</v>
      </c>
      <c r="E36" s="32"/>
    </row>
    <row r="37" spans="1:22" ht="1.5" hidden="1" customHeight="1">
      <c r="A37" s="259">
        <v>1.2</v>
      </c>
      <c r="B37" s="260" t="s">
        <v>171</v>
      </c>
      <c r="C37" s="259" t="s">
        <v>172</v>
      </c>
      <c r="D37" s="376"/>
      <c r="E37" s="32"/>
    </row>
    <row r="38" spans="1:22" ht="21" hidden="1" customHeight="1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hidden="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hidden="1" customHeight="1">
      <c r="A40" s="259">
        <v>1.5</v>
      </c>
      <c r="B40" s="261"/>
      <c r="C40" s="259" t="s">
        <v>177</v>
      </c>
      <c r="D40" s="32"/>
      <c r="E40" s="32"/>
    </row>
    <row r="41" spans="1:22" ht="20.25" hidden="1" customHeight="1">
      <c r="A41" s="259">
        <v>1.6</v>
      </c>
      <c r="B41" s="260" t="s">
        <v>229</v>
      </c>
      <c r="C41" s="259" t="s">
        <v>178</v>
      </c>
      <c r="D41" s="32"/>
      <c r="E41" s="32"/>
    </row>
    <row r="42" spans="1:22" ht="33.75" hidden="1" customHeight="1">
      <c r="A42" s="259">
        <v>1.7</v>
      </c>
      <c r="B42" s="261"/>
      <c r="C42" s="259" t="s">
        <v>201</v>
      </c>
      <c r="D42" s="32"/>
      <c r="E42" s="32"/>
    </row>
    <row r="43" spans="1:22" ht="23.25" hidden="1" customHeight="1">
      <c r="A43" s="259">
        <v>1.8</v>
      </c>
      <c r="B43" s="261"/>
      <c r="C43" s="263" t="s">
        <v>200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hidden="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hidden="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hidden="1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hidden="1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hidden="1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hidden="1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hidden="1" customHeight="1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1.9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hidden="1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1.9</v>
      </c>
      <c r="E59" s="278"/>
      <c r="F59" s="512">
        <f>+D59-D54</f>
        <v>1.9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255</v>
      </c>
      <c r="C62" s="277">
        <f>+'Dramakan hosqer'!C13</f>
        <v>260.10000000000002</v>
      </c>
      <c r="D62" s="556" t="s">
        <v>195</v>
      </c>
      <c r="E62" s="557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8" t="str">
        <f>+'Ekamut-caxs'!C72</f>
        <v>Ա.Մարգարյան</v>
      </c>
      <c r="E64" s="55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9" t="s">
        <v>98</v>
      </c>
      <c r="E65" s="5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8" t="str">
        <f>+'Ekamut-caxs'!C74</f>
        <v>Ա.Հովհաննիսյան</v>
      </c>
      <c r="E66" s="55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9" t="s">
        <v>98</v>
      </c>
      <c r="E67" s="5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18" sqref="D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4" t="s">
        <v>72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4" s="22" customFormat="1" ht="25.5" customHeight="1">
      <c r="A2" s="541" t="str">
        <f>+'Ekamut-caxs'!A8</f>
        <v xml:space="preserve">«Երևանի հ․106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4" ht="25.5" customHeight="1">
      <c r="A3" s="575" t="s">
        <v>256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4" ht="21" customHeight="1" thickBot="1">
      <c r="M4" s="418" t="s">
        <v>0</v>
      </c>
    </row>
    <row r="5" spans="1:14" ht="33.75" customHeight="1">
      <c r="A5" s="581" t="s">
        <v>158</v>
      </c>
      <c r="B5" s="583" t="s">
        <v>73</v>
      </c>
      <c r="C5" s="585" t="s">
        <v>237</v>
      </c>
      <c r="D5" s="576" t="s">
        <v>211</v>
      </c>
      <c r="E5" s="577"/>
      <c r="F5" s="577"/>
      <c r="G5" s="577"/>
      <c r="H5" s="577"/>
      <c r="I5" s="577"/>
      <c r="J5" s="577"/>
      <c r="K5" s="577"/>
      <c r="L5" s="578"/>
      <c r="M5" s="579" t="s">
        <v>161</v>
      </c>
    </row>
    <row r="6" spans="1:14" ht="79.5" customHeight="1">
      <c r="A6" s="582"/>
      <c r="B6" s="584"/>
      <c r="C6" s="586"/>
      <c r="D6" s="419" t="s">
        <v>230</v>
      </c>
      <c r="E6" s="420" t="s">
        <v>242</v>
      </c>
      <c r="F6" s="420" t="s">
        <v>243</v>
      </c>
      <c r="G6" s="420" t="s">
        <v>159</v>
      </c>
      <c r="H6" s="420" t="s">
        <v>214</v>
      </c>
      <c r="I6" s="420" t="s">
        <v>213</v>
      </c>
      <c r="J6" s="420" t="s">
        <v>123</v>
      </c>
      <c r="K6" s="421" t="s">
        <v>269</v>
      </c>
      <c r="L6" s="422" t="s">
        <v>212</v>
      </c>
      <c r="M6" s="580"/>
    </row>
    <row r="7" spans="1:14" ht="27.75" customHeight="1">
      <c r="A7" s="419">
        <v>1</v>
      </c>
      <c r="B7" s="423" t="s">
        <v>221</v>
      </c>
      <c r="C7" s="424">
        <v>17965</v>
      </c>
      <c r="D7" s="425">
        <v>3490.9</v>
      </c>
      <c r="E7" s="426"/>
      <c r="F7" s="426"/>
      <c r="G7" s="426">
        <v>111.1</v>
      </c>
      <c r="H7" s="426">
        <v>478</v>
      </c>
      <c r="I7" s="426"/>
      <c r="J7" s="426"/>
      <c r="K7" s="426"/>
      <c r="L7" s="427"/>
      <c r="M7" s="428">
        <f>ROUND(SUM(C7:L7),1)</f>
        <v>22045</v>
      </c>
    </row>
    <row r="8" spans="1:14" ht="28.5" customHeight="1">
      <c r="A8" s="419">
        <v>1.1000000000000001</v>
      </c>
      <c r="B8" s="429" t="s">
        <v>123</v>
      </c>
      <c r="C8" s="430"/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212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>
        <v>30</v>
      </c>
      <c r="D10" s="425"/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30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22075</v>
      </c>
    </row>
    <row r="12" spans="1:14" s="443" customFormat="1" ht="34.5" customHeight="1">
      <c r="A12" s="444"/>
      <c r="B12" s="445"/>
      <c r="C12" s="416"/>
      <c r="D12" s="446"/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69"/>
      <c r="L13" s="569"/>
      <c r="M13" s="456"/>
    </row>
    <row r="14" spans="1:14" s="444" customFormat="1" ht="69" customHeight="1">
      <c r="B14" s="570" t="s">
        <v>217</v>
      </c>
      <c r="C14" s="573"/>
      <c r="D14" s="571"/>
      <c r="G14" s="453"/>
      <c r="H14" s="453"/>
      <c r="I14" s="570" t="s">
        <v>216</v>
      </c>
      <c r="J14" s="571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244</v>
      </c>
      <c r="D15" s="458" t="s">
        <v>245</v>
      </c>
      <c r="G15" s="459"/>
      <c r="H15" s="460"/>
      <c r="I15" s="457" t="s">
        <v>198</v>
      </c>
      <c r="J15" s="458" t="s">
        <v>215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72" t="str">
        <f>+'Ekamut-caxs'!C72</f>
        <v>Ա.Մարգարյան</v>
      </c>
      <c r="I19" s="572"/>
      <c r="J19" s="572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68" t="s">
        <v>98</v>
      </c>
      <c r="I20" s="568"/>
      <c r="J20" s="568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67" t="str">
        <f>+'Ekamut-caxs'!C74</f>
        <v>Ա.Հովհաննիսյան</v>
      </c>
      <c r="I21" s="567"/>
      <c r="J21" s="567"/>
      <c r="K21" s="488"/>
    </row>
    <row r="22" spans="1:13" s="480" customFormat="1" ht="18.75" customHeight="1">
      <c r="E22" s="482" t="s">
        <v>97</v>
      </c>
      <c r="F22" s="483"/>
      <c r="G22" s="484"/>
      <c r="H22" s="568" t="s">
        <v>98</v>
      </c>
      <c r="I22" s="568"/>
      <c r="J22" s="568"/>
      <c r="K22" s="483"/>
    </row>
    <row r="23" spans="1:13" s="489" customFormat="1" ht="15.6">
      <c r="D23" s="49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D18" sqref="D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0" t="s">
        <v>72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s="164" customFormat="1" ht="21.75" customHeight="1">
      <c r="A2" s="591" t="str">
        <f>+'Ekamut-caxs'!A8:D8</f>
        <v xml:space="preserve">«Երևանի հ․106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164" customFormat="1" ht="21" customHeight="1">
      <c r="A3" s="591" t="s">
        <v>99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21" customHeight="1" thickBot="1"/>
    <row r="5" spans="1:13" s="172" customFormat="1" ht="24.75" customHeight="1">
      <c r="A5" s="593" t="s">
        <v>120</v>
      </c>
      <c r="B5" s="595" t="s">
        <v>100</v>
      </c>
      <c r="C5" s="587" t="s">
        <v>101</v>
      </c>
      <c r="D5" s="588"/>
      <c r="E5" s="588"/>
      <c r="F5" s="589"/>
      <c r="G5" s="597" t="s">
        <v>102</v>
      </c>
      <c r="H5" s="597"/>
      <c r="I5" s="597"/>
      <c r="J5" s="597"/>
      <c r="K5" s="587" t="s">
        <v>149</v>
      </c>
      <c r="L5" s="588"/>
      <c r="M5" s="589"/>
    </row>
    <row r="6" spans="1:13" s="176" customFormat="1" ht="51" customHeight="1">
      <c r="A6" s="594"/>
      <c r="B6" s="596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>
      <c r="A7" s="166">
        <v>1</v>
      </c>
      <c r="B7" s="231" t="s">
        <v>103</v>
      </c>
      <c r="C7" s="318" t="s">
        <v>235</v>
      </c>
      <c r="D7" s="309" t="s">
        <v>235</v>
      </c>
      <c r="E7" s="321">
        <v>3131</v>
      </c>
      <c r="F7" s="311">
        <v>435209</v>
      </c>
      <c r="G7" s="324" t="s">
        <v>235</v>
      </c>
      <c r="H7" s="309" t="s">
        <v>235</v>
      </c>
      <c r="I7" s="321">
        <v>2780</v>
      </c>
      <c r="J7" s="312">
        <v>129784</v>
      </c>
      <c r="K7" s="373" t="s">
        <v>235</v>
      </c>
      <c r="L7" s="321">
        <v>100</v>
      </c>
      <c r="M7" s="313">
        <f>+L7*200.47</f>
        <v>20047</v>
      </c>
    </row>
    <row r="8" spans="1:13" ht="19.5" customHeight="1">
      <c r="A8" s="166">
        <v>2</v>
      </c>
      <c r="B8" s="231" t="s">
        <v>104</v>
      </c>
      <c r="C8" s="318" t="s">
        <v>235</v>
      </c>
      <c r="D8" s="309" t="s">
        <v>235</v>
      </c>
      <c r="E8" s="321">
        <v>2271</v>
      </c>
      <c r="F8" s="311">
        <v>315669</v>
      </c>
      <c r="G8" s="324" t="s">
        <v>235</v>
      </c>
      <c r="H8" s="309" t="s">
        <v>235</v>
      </c>
      <c r="I8" s="321">
        <v>2620</v>
      </c>
      <c r="J8" s="312">
        <v>137318</v>
      </c>
      <c r="K8" s="373" t="s">
        <v>235</v>
      </c>
      <c r="L8" s="321">
        <v>98</v>
      </c>
      <c r="M8" s="313">
        <f t="shared" ref="M8:M18" si="0">+L8*200.47</f>
        <v>19646.060000000001</v>
      </c>
    </row>
    <row r="9" spans="1:13" ht="19.5" customHeight="1">
      <c r="A9" s="166">
        <v>3</v>
      </c>
      <c r="B9" s="231" t="s">
        <v>105</v>
      </c>
      <c r="C9" s="318" t="s">
        <v>235</v>
      </c>
      <c r="D9" s="309" t="s">
        <v>235</v>
      </c>
      <c r="E9" s="321">
        <v>2464</v>
      </c>
      <c r="F9" s="311">
        <v>342496</v>
      </c>
      <c r="G9" s="324" t="s">
        <v>235</v>
      </c>
      <c r="H9" s="309" t="s">
        <v>235</v>
      </c>
      <c r="I9" s="321">
        <v>3340</v>
      </c>
      <c r="J9" s="312">
        <v>174223</v>
      </c>
      <c r="K9" s="373" t="s">
        <v>235</v>
      </c>
      <c r="L9" s="321">
        <v>90</v>
      </c>
      <c r="M9" s="313">
        <f t="shared" si="0"/>
        <v>18042.3</v>
      </c>
    </row>
    <row r="10" spans="1:13" ht="19.5" customHeight="1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896</v>
      </c>
      <c r="F10" s="311">
        <v>128755</v>
      </c>
      <c r="G10" s="324" t="s">
        <v>235</v>
      </c>
      <c r="H10" s="314" t="s">
        <v>235</v>
      </c>
      <c r="I10" s="321">
        <v>2020</v>
      </c>
      <c r="J10" s="312">
        <v>105830</v>
      </c>
      <c r="K10" s="373" t="s">
        <v>235</v>
      </c>
      <c r="L10" s="321">
        <v>96</v>
      </c>
      <c r="M10" s="313">
        <f t="shared" si="0"/>
        <v>19245.12</v>
      </c>
    </row>
    <row r="11" spans="1:13" ht="19.5" customHeight="1">
      <c r="A11" s="166">
        <v>5</v>
      </c>
      <c r="B11" s="231" t="s">
        <v>107</v>
      </c>
      <c r="C11" s="319" t="s">
        <v>235</v>
      </c>
      <c r="D11" s="310" t="s">
        <v>235</v>
      </c>
      <c r="E11" s="321">
        <v>67</v>
      </c>
      <c r="F11" s="311">
        <v>9627</v>
      </c>
      <c r="G11" s="324" t="s">
        <v>235</v>
      </c>
      <c r="H11" s="314" t="s">
        <v>235</v>
      </c>
      <c r="I11" s="321">
        <v>1940</v>
      </c>
      <c r="J11" s="312">
        <v>101951</v>
      </c>
      <c r="K11" s="373" t="s">
        <v>235</v>
      </c>
      <c r="L11" s="321">
        <v>96</v>
      </c>
      <c r="M11" s="313">
        <f t="shared" si="0"/>
        <v>19245.12</v>
      </c>
    </row>
    <row r="12" spans="1:13" ht="19.5" customHeight="1">
      <c r="A12" s="166">
        <v>6</v>
      </c>
      <c r="B12" s="231" t="s">
        <v>108</v>
      </c>
      <c r="C12" s="319" t="s">
        <v>235</v>
      </c>
      <c r="D12" s="310" t="s">
        <v>235</v>
      </c>
      <c r="E12" s="321">
        <v>82</v>
      </c>
      <c r="F12" s="311">
        <v>11783</v>
      </c>
      <c r="G12" s="324" t="s">
        <v>235</v>
      </c>
      <c r="H12" s="314" t="s">
        <v>235</v>
      </c>
      <c r="I12" s="321">
        <v>1720</v>
      </c>
      <c r="J12" s="312">
        <v>90786</v>
      </c>
      <c r="K12" s="373" t="s">
        <v>235</v>
      </c>
      <c r="L12" s="321">
        <v>100</v>
      </c>
      <c r="M12" s="313">
        <f t="shared" si="0"/>
        <v>20047</v>
      </c>
    </row>
    <row r="13" spans="1:13" ht="19.5" customHeight="1">
      <c r="A13" s="166">
        <v>7</v>
      </c>
      <c r="B13" s="231" t="s">
        <v>109</v>
      </c>
      <c r="C13" s="319" t="s">
        <v>235</v>
      </c>
      <c r="D13" s="310" t="s">
        <v>235</v>
      </c>
      <c r="E13" s="321">
        <v>54</v>
      </c>
      <c r="F13" s="311">
        <v>7760</v>
      </c>
      <c r="G13" s="324" t="s">
        <v>235</v>
      </c>
      <c r="H13" s="314" t="s">
        <v>235</v>
      </c>
      <c r="I13" s="321">
        <v>1478</v>
      </c>
      <c r="J13" s="312">
        <v>77727</v>
      </c>
      <c r="K13" s="373" t="s">
        <v>235</v>
      </c>
      <c r="L13" s="321">
        <v>98</v>
      </c>
      <c r="M13" s="313">
        <f t="shared" si="0"/>
        <v>19646.060000000001</v>
      </c>
    </row>
    <row r="14" spans="1:13" ht="19.5" customHeight="1">
      <c r="A14" s="166">
        <v>8</v>
      </c>
      <c r="B14" s="232" t="s">
        <v>110</v>
      </c>
      <c r="C14" s="319" t="s">
        <v>235</v>
      </c>
      <c r="D14" s="310" t="s">
        <v>235</v>
      </c>
      <c r="E14" s="321">
        <v>67</v>
      </c>
      <c r="F14" s="311">
        <v>9627</v>
      </c>
      <c r="G14" s="324" t="s">
        <v>235</v>
      </c>
      <c r="H14" s="314" t="s">
        <v>235</v>
      </c>
      <c r="I14" s="321">
        <v>1842</v>
      </c>
      <c r="J14" s="312">
        <v>97035</v>
      </c>
      <c r="K14" s="373" t="s">
        <v>235</v>
      </c>
      <c r="L14" s="321">
        <v>97</v>
      </c>
      <c r="M14" s="313">
        <f t="shared" si="0"/>
        <v>19445.59</v>
      </c>
    </row>
    <row r="15" spans="1:13" ht="19.5" customHeight="1">
      <c r="A15" s="166">
        <v>9</v>
      </c>
      <c r="B15" s="232" t="s">
        <v>111</v>
      </c>
      <c r="C15" s="319" t="s">
        <v>235</v>
      </c>
      <c r="D15" s="310" t="s">
        <v>235</v>
      </c>
      <c r="E15" s="321">
        <v>98</v>
      </c>
      <c r="F15" s="311">
        <v>14082</v>
      </c>
      <c r="G15" s="324" t="s">
        <v>235</v>
      </c>
      <c r="H15" s="314" t="s">
        <v>235</v>
      </c>
      <c r="I15" s="321">
        <v>1856</v>
      </c>
      <c r="J15" s="312">
        <v>97772</v>
      </c>
      <c r="K15" s="373" t="s">
        <v>235</v>
      </c>
      <c r="L15" s="321">
        <v>100</v>
      </c>
      <c r="M15" s="313">
        <f t="shared" si="0"/>
        <v>20047</v>
      </c>
    </row>
    <row r="16" spans="1:13" ht="19.5" customHeight="1">
      <c r="A16" s="166">
        <v>10</v>
      </c>
      <c r="B16" s="232" t="s">
        <v>112</v>
      </c>
      <c r="C16" s="319" t="s">
        <v>235</v>
      </c>
      <c r="D16" s="310" t="s">
        <v>235</v>
      </c>
      <c r="E16" s="321">
        <v>513</v>
      </c>
      <c r="F16" s="311">
        <v>73718</v>
      </c>
      <c r="G16" s="323" t="s">
        <v>235</v>
      </c>
      <c r="H16" s="314" t="s">
        <v>235</v>
      </c>
      <c r="I16" s="321">
        <v>2023</v>
      </c>
      <c r="J16" s="312">
        <v>106533</v>
      </c>
      <c r="K16" s="373" t="s">
        <v>235</v>
      </c>
      <c r="L16" s="321">
        <v>100</v>
      </c>
      <c r="M16" s="313">
        <f t="shared" si="0"/>
        <v>20047</v>
      </c>
    </row>
    <row r="17" spans="1:13" ht="19.5" customHeight="1">
      <c r="A17" s="166">
        <v>11</v>
      </c>
      <c r="B17" s="232" t="s">
        <v>113</v>
      </c>
      <c r="C17" s="319">
        <v>1844</v>
      </c>
      <c r="D17" s="310">
        <v>256316</v>
      </c>
      <c r="E17" s="531">
        <v>2464</v>
      </c>
      <c r="F17" s="311">
        <f>+E17*143.7-34800</f>
        <v>319276.79999999999</v>
      </c>
      <c r="G17" s="323">
        <v>2680</v>
      </c>
      <c r="H17" s="314">
        <v>124386</v>
      </c>
      <c r="I17" s="321">
        <f>+MAX(G17,I7)</f>
        <v>2780</v>
      </c>
      <c r="J17" s="312">
        <f>+I17*53.48</f>
        <v>148674.4</v>
      </c>
      <c r="K17" s="373">
        <v>82</v>
      </c>
      <c r="L17" s="321">
        <f>+MAX(K17,L7)</f>
        <v>100</v>
      </c>
      <c r="M17" s="313">
        <f t="shared" si="0"/>
        <v>20047</v>
      </c>
    </row>
    <row r="18" spans="1:13" ht="19.5" customHeight="1">
      <c r="A18" s="166">
        <v>12</v>
      </c>
      <c r="B18" s="232" t="s">
        <v>114</v>
      </c>
      <c r="C18" s="319">
        <v>2610</v>
      </c>
      <c r="D18" s="310">
        <v>362790</v>
      </c>
      <c r="E18" s="321">
        <f>+MAX(C18,E8)</f>
        <v>2610</v>
      </c>
      <c r="F18" s="311">
        <f>+E18*143.7</f>
        <v>375056.99999999994</v>
      </c>
      <c r="G18" s="323">
        <v>3540</v>
      </c>
      <c r="H18" s="314">
        <v>163249</v>
      </c>
      <c r="I18" s="321">
        <f>+MAX(G18,I8)</f>
        <v>3540</v>
      </c>
      <c r="J18" s="312">
        <f>+I18*53.48</f>
        <v>189319.19999999998</v>
      </c>
      <c r="K18" s="373">
        <v>81</v>
      </c>
      <c r="L18" s="321">
        <v>100</v>
      </c>
      <c r="M18" s="313">
        <f t="shared" si="0"/>
        <v>20047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4454</v>
      </c>
      <c r="D19" s="315">
        <f t="shared" si="1"/>
        <v>619106</v>
      </c>
      <c r="E19" s="322">
        <f t="shared" si="1"/>
        <v>14717</v>
      </c>
      <c r="F19" s="316">
        <f>SUM(F7:F18)</f>
        <v>2043059.8</v>
      </c>
      <c r="G19" s="325">
        <f>SUM(G7:G18)</f>
        <v>6220</v>
      </c>
      <c r="H19" s="315">
        <f>SUM(H7:H18)</f>
        <v>287635</v>
      </c>
      <c r="I19" s="322">
        <f>SUM(I7:I18)</f>
        <v>27939</v>
      </c>
      <c r="J19" s="317">
        <f>SUM(J7:J18)</f>
        <v>1456952.5999999999</v>
      </c>
      <c r="K19" s="320">
        <f t="shared" si="1"/>
        <v>163</v>
      </c>
      <c r="L19" s="322">
        <f>SUM(L7:L18)</f>
        <v>1175</v>
      </c>
      <c r="M19" s="316">
        <f>SUM(M7:M18)</f>
        <v>235552.25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2043.1</v>
      </c>
      <c r="G20" s="293"/>
      <c r="H20" s="211"/>
      <c r="I20" s="293"/>
      <c r="J20" s="211">
        <f>ROUND(J19/1000,1)</f>
        <v>1457</v>
      </c>
      <c r="K20" s="293"/>
      <c r="L20" s="293"/>
      <c r="M20" s="211">
        <f>ROUND(M19/1000,1)</f>
        <v>235.6</v>
      </c>
    </row>
    <row r="21" spans="1:13" ht="18.75" customHeight="1" thickBot="1">
      <c r="A21" s="228"/>
      <c r="B21" s="592" t="s">
        <v>207</v>
      </c>
      <c r="C21" s="592"/>
      <c r="D21" s="59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2043.1</v>
      </c>
      <c r="G27" s="399"/>
      <c r="H27" s="315"/>
      <c r="I27" s="315"/>
      <c r="J27" s="316">
        <f>J20-J26</f>
        <v>1457</v>
      </c>
      <c r="K27" s="399"/>
      <c r="L27" s="315"/>
      <c r="M27" s="316">
        <f>M20-M26</f>
        <v>235.6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9"/>
      <c r="H30" s="599"/>
      <c r="I30" s="306"/>
      <c r="J30" s="601" t="str">
        <f>+'Ekamut-caxs'!C72</f>
        <v>Ա.Մարգարյան</v>
      </c>
      <c r="K30" s="601"/>
      <c r="M30" s="168"/>
    </row>
    <row r="31" spans="1:13" s="164" customFormat="1">
      <c r="C31" s="171"/>
      <c r="D31" s="171"/>
      <c r="E31" s="170"/>
      <c r="F31" s="170"/>
      <c r="G31" s="600" t="s">
        <v>97</v>
      </c>
      <c r="H31" s="600"/>
      <c r="I31" s="307"/>
      <c r="J31" s="600" t="s">
        <v>115</v>
      </c>
      <c r="K31" s="600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1"/>
      <c r="H32" s="601"/>
      <c r="I32" s="181"/>
      <c r="J32" s="601" t="str">
        <f>+'Ekamut-caxs'!C74</f>
        <v>Ա.Հովհաննիսյան</v>
      </c>
      <c r="K32" s="601"/>
    </row>
    <row r="33" spans="3:13" s="164" customFormat="1">
      <c r="C33" s="167"/>
      <c r="D33" s="167"/>
      <c r="G33" s="600" t="s">
        <v>97</v>
      </c>
      <c r="H33" s="600"/>
      <c r="I33" s="307"/>
      <c r="J33" s="600" t="s">
        <v>115</v>
      </c>
      <c r="K33" s="600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267</v>
      </c>
      <c r="I35" s="491" t="s">
        <v>118</v>
      </c>
      <c r="J35" s="492" t="s">
        <v>260</v>
      </c>
      <c r="K35" s="492"/>
      <c r="L35" s="492" t="s">
        <v>261</v>
      </c>
      <c r="M35" s="492" t="s">
        <v>262</v>
      </c>
    </row>
    <row r="36" spans="3:13" ht="16.5" customHeight="1">
      <c r="C36" s="165" t="s">
        <v>119</v>
      </c>
      <c r="E36" s="165" t="s">
        <v>117</v>
      </c>
      <c r="F36" s="165" t="s">
        <v>268</v>
      </c>
      <c r="I36" s="598" t="s">
        <v>263</v>
      </c>
      <c r="J36" s="598"/>
      <c r="K36" s="492"/>
      <c r="L36" s="598" t="s">
        <v>264</v>
      </c>
      <c r="M36" s="598"/>
    </row>
    <row r="37" spans="3:13">
      <c r="I37" s="598"/>
      <c r="J37" s="598"/>
      <c r="K37" s="492"/>
      <c r="L37" s="598"/>
      <c r="M37" s="59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D18" sqref="D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4" t="s">
        <v>72</v>
      </c>
      <c r="B1" s="604"/>
      <c r="C1" s="604"/>
      <c r="D1" s="604"/>
      <c r="E1" s="604"/>
    </row>
    <row r="2" spans="1:15" ht="23.25" customHeight="1">
      <c r="A2" s="605" t="str">
        <f>+'Ekamut-caxs'!A8:D8</f>
        <v xml:space="preserve">«Երևանի հ․106 մսուր-մանկապարտեզ» ՀՈԱԿ-ի </v>
      </c>
      <c r="B2" s="605"/>
      <c r="C2" s="605"/>
      <c r="D2" s="605"/>
      <c r="E2" s="605"/>
    </row>
    <row r="3" spans="1:15" ht="28.5" customHeight="1">
      <c r="A3" s="605" t="s">
        <v>265</v>
      </c>
      <c r="B3" s="605"/>
      <c r="C3" s="605"/>
      <c r="D3" s="605"/>
      <c r="E3" s="605"/>
    </row>
    <row r="5" spans="1:15">
      <c r="E5" s="378" t="s">
        <v>152</v>
      </c>
    </row>
    <row r="6" spans="1:15" ht="54" customHeight="1">
      <c r="A6" s="379" t="s">
        <v>3</v>
      </c>
      <c r="B6" s="379" t="s">
        <v>100</v>
      </c>
      <c r="C6" s="379" t="s">
        <v>218</v>
      </c>
      <c r="D6" s="379" t="s">
        <v>222</v>
      </c>
      <c r="E6" s="379" t="s">
        <v>223</v>
      </c>
    </row>
    <row r="7" spans="1:15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5" ht="24.75" customHeight="1">
      <c r="A8" s="380">
        <v>1</v>
      </c>
      <c r="B8" s="381" t="s">
        <v>232</v>
      </c>
      <c r="C8" s="353">
        <v>26812.400000000001</v>
      </c>
      <c r="D8" s="353"/>
      <c r="E8" s="353">
        <v>5600</v>
      </c>
    </row>
    <row r="9" spans="1:15" s="389" customFormat="1" ht="25.5" customHeight="1">
      <c r="A9" s="385">
        <v>2</v>
      </c>
      <c r="B9" s="386" t="s">
        <v>224</v>
      </c>
      <c r="C9" s="387">
        <v>2530</v>
      </c>
      <c r="D9" s="387" t="s">
        <v>276</v>
      </c>
      <c r="E9" s="387">
        <v>693.6</v>
      </c>
      <c r="F9" s="388" t="s">
        <v>273</v>
      </c>
      <c r="M9" s="389">
        <v>57</v>
      </c>
      <c r="N9" s="389">
        <v>60</v>
      </c>
      <c r="O9" s="389">
        <f>+N9*28+850</f>
        <v>2530</v>
      </c>
    </row>
    <row r="10" spans="1:15" s="389" customFormat="1" ht="25.5" customHeight="1">
      <c r="A10" s="385">
        <v>3</v>
      </c>
      <c r="B10" s="386" t="s">
        <v>219</v>
      </c>
      <c r="C10" s="387">
        <v>2670</v>
      </c>
      <c r="D10" s="387"/>
      <c r="E10" s="387">
        <v>693.6</v>
      </c>
      <c r="F10" s="388" t="s">
        <v>273</v>
      </c>
      <c r="N10" s="389">
        <v>65</v>
      </c>
      <c r="O10" s="389">
        <f>+N10*28+850</f>
        <v>2670</v>
      </c>
    </row>
    <row r="11" spans="1:15" s="205" customFormat="1" ht="31.5" customHeight="1">
      <c r="A11" s="382"/>
      <c r="B11" s="383" t="s">
        <v>220</v>
      </c>
      <c r="C11" s="384">
        <f>ROUND(SUM(C8:C10),1)</f>
        <v>32012.400000000001</v>
      </c>
      <c r="D11" s="384">
        <f t="shared" ref="D11:E11" si="0">ROUND(SUM(D8:D10),1)</f>
        <v>0</v>
      </c>
      <c r="E11" s="384">
        <f t="shared" si="0"/>
        <v>6987.2</v>
      </c>
      <c r="H11" s="205">
        <v>65</v>
      </c>
      <c r="I11" s="205">
        <f>65*485*22</f>
        <v>693550</v>
      </c>
    </row>
    <row r="13" spans="1:15" ht="51" customHeight="1">
      <c r="B13" s="606" t="s">
        <v>225</v>
      </c>
      <c r="C13" s="606"/>
      <c r="D13" s="606"/>
      <c r="E13" s="606"/>
    </row>
    <row r="18" spans="2:5" ht="20.25" customHeight="1">
      <c r="B18" s="163" t="s">
        <v>2</v>
      </c>
      <c r="C18" s="163"/>
      <c r="D18" s="607" t="str">
        <f>+'Ekamut-caxs'!C72</f>
        <v>Ա.Մարգարյան</v>
      </c>
      <c r="E18" s="607"/>
    </row>
    <row r="19" spans="2:5" ht="18.75" customHeight="1">
      <c r="B19" s="163" t="s">
        <v>4</v>
      </c>
      <c r="D19" s="602" t="s">
        <v>5</v>
      </c>
      <c r="E19" s="602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03" t="str">
        <f>+'Ekamut-caxs'!C74</f>
        <v>Ա.Հովհաննիսյան</v>
      </c>
      <c r="E21" s="603"/>
    </row>
    <row r="22" spans="2:5" ht="23.25" customHeight="1">
      <c r="D22" s="602" t="s">
        <v>5</v>
      </c>
      <c r="E22" s="602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D18" sqref="D18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09" t="s">
        <v>72</v>
      </c>
      <c r="B1" s="609"/>
      <c r="C1" s="609"/>
      <c r="D1" s="609"/>
    </row>
    <row r="2" spans="1:4" ht="18">
      <c r="A2" s="610" t="str">
        <f>+'Ekamut-caxs'!A8:D8</f>
        <v xml:space="preserve">«Երևանի հ․106 մսուր-մանկապարտեզ» ՀՈԱԿ-ի </v>
      </c>
      <c r="B2" s="610"/>
      <c r="C2" s="610"/>
      <c r="D2" s="610"/>
    </row>
    <row r="3" spans="1:4" ht="18">
      <c r="A3" s="610" t="s">
        <v>266</v>
      </c>
      <c r="B3" s="610"/>
      <c r="C3" s="610"/>
      <c r="D3" s="610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270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0</v>
      </c>
      <c r="D7" s="517">
        <f>SUM(D8:D10)</f>
        <v>20</v>
      </c>
    </row>
    <row r="8" spans="1:4" ht="25.5" customHeight="1">
      <c r="A8" s="520">
        <v>1.1000000000000001</v>
      </c>
      <c r="B8" s="521" t="s">
        <v>133</v>
      </c>
      <c r="C8" s="520"/>
      <c r="D8" s="520">
        <v>20</v>
      </c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0</v>
      </c>
      <c r="D11" s="517">
        <f>SUM(D12:D14)</f>
        <v>0</v>
      </c>
    </row>
    <row r="12" spans="1:4" ht="21.75" customHeight="1">
      <c r="A12" s="520">
        <v>2.1</v>
      </c>
      <c r="B12" s="521" t="s">
        <v>137</v>
      </c>
      <c r="C12" s="520"/>
      <c r="D12" s="520"/>
    </row>
    <row r="13" spans="1:4" ht="21.75" customHeight="1">
      <c r="A13" s="520">
        <v>2.2000000000000002</v>
      </c>
      <c r="B13" s="521" t="s">
        <v>138</v>
      </c>
      <c r="C13" s="520"/>
      <c r="D13" s="520"/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0</v>
      </c>
      <c r="D15" s="517">
        <f>SUM(D16:D18)</f>
        <v>30</v>
      </c>
    </row>
    <row r="16" spans="1:4" ht="23.25" customHeight="1">
      <c r="A16" s="520">
        <v>3.1</v>
      </c>
      <c r="B16" s="523" t="s">
        <v>141</v>
      </c>
      <c r="C16" s="520"/>
      <c r="D16" s="520">
        <v>30</v>
      </c>
    </row>
    <row r="17" spans="1:4" ht="23.25" customHeight="1">
      <c r="A17" s="520">
        <v>3.2</v>
      </c>
      <c r="B17" s="523" t="s">
        <v>142</v>
      </c>
      <c r="C17" s="520"/>
      <c r="D17" s="520"/>
    </row>
    <row r="18" spans="1:4" ht="23.25" customHeight="1">
      <c r="A18" s="520">
        <v>3.3</v>
      </c>
      <c r="B18" s="523" t="s">
        <v>143</v>
      </c>
      <c r="C18" s="520"/>
      <c r="D18" s="520"/>
    </row>
    <row r="19" spans="1:4" s="519" customFormat="1" ht="35.25" customHeight="1">
      <c r="A19" s="517">
        <v>4</v>
      </c>
      <c r="B19" s="518" t="s">
        <v>144</v>
      </c>
      <c r="C19" s="517">
        <f>SUM(C20:C22)</f>
        <v>0</v>
      </c>
      <c r="D19" s="517">
        <f>SUM(D20:D22)</f>
        <v>30</v>
      </c>
    </row>
    <row r="20" spans="1:4" ht="23.25" customHeight="1">
      <c r="A20" s="520">
        <v>4.0999999999999996</v>
      </c>
      <c r="B20" s="523" t="s">
        <v>145</v>
      </c>
      <c r="C20" s="520"/>
      <c r="D20" s="520">
        <v>30</v>
      </c>
    </row>
    <row r="21" spans="1:4" ht="23.25" customHeight="1">
      <c r="A21" s="520">
        <v>4.2</v>
      </c>
      <c r="B21" s="523" t="s">
        <v>146</v>
      </c>
      <c r="C21" s="520"/>
      <c r="D21" s="520"/>
    </row>
    <row r="22" spans="1:4" ht="23.25" customHeight="1">
      <c r="A22" s="520">
        <v>4.3</v>
      </c>
      <c r="B22" s="523" t="s">
        <v>147</v>
      </c>
      <c r="C22" s="520"/>
      <c r="D22" s="520"/>
    </row>
    <row r="23" spans="1:4" s="519" customFormat="1" ht="31.5" customHeight="1">
      <c r="A23" s="517"/>
      <c r="B23" s="518" t="s">
        <v>74</v>
      </c>
      <c r="C23" s="517">
        <f>C7+C11+C15+C19</f>
        <v>0</v>
      </c>
      <c r="D23" s="517">
        <f>D7+D11+D15+D19</f>
        <v>80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271</v>
      </c>
      <c r="C25" s="517"/>
      <c r="D25" s="524"/>
    </row>
    <row r="26" spans="1:4" ht="30.75" customHeight="1"/>
    <row r="27" spans="1:4" ht="18">
      <c r="B27" s="527" t="s">
        <v>2</v>
      </c>
      <c r="C27" s="611" t="str">
        <f>+'Ekamut-caxs'!C72</f>
        <v>Ա.Մարգարյան</v>
      </c>
      <c r="D27" s="611"/>
    </row>
    <row r="28" spans="1:4" ht="15.75" customHeight="1">
      <c r="B28" s="528" t="s">
        <v>4</v>
      </c>
      <c r="C28" s="608" t="s">
        <v>5</v>
      </c>
      <c r="D28" s="608"/>
    </row>
    <row r="29" spans="1:4" ht="27" customHeight="1">
      <c r="B29" s="519" t="s">
        <v>6</v>
      </c>
      <c r="C29" s="611" t="str">
        <f>+'Ekamut-caxs'!C74</f>
        <v>Ա.Հովհաննիսյան</v>
      </c>
      <c r="D29" s="611"/>
    </row>
    <row r="30" spans="1:4">
      <c r="C30" s="608" t="s">
        <v>5</v>
      </c>
      <c r="D30" s="608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sVpsjNFuCWCsRZk8JKyACExuQDBFkYXL0JR0vtgRHag=</DigestValue>
    </Reference>
    <Reference Type="http://www.w3.org/2000/09/xmldsig#Object" URI="#idOfficeObject">
      <DigestMethod Algorithm="http://www.w3.org/2001/04/xmlenc#sha256"/>
      <DigestValue>WWFnyI38mNTQ8Rn2p5JhepDZ1Mdk4IT8NFEFLyswliA=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ZYR1TFk6URnM5dxUVqcGDuebdH2yJFgjVWb6wwbBre0=</DigestValue>
    </Reference>
    <Reference Type="http://www.w3.org/2000/09/xmldsig#Object" URI="#idValidSigLnImg">
      <DigestMethod Algorithm="http://www.w3.org/2001/04/xmlenc#sha256"/>
      <DigestValue>Z2v/7CnzUDpNb8teTljDBFarP6ow9lQo4ncg7JiwEqk=</DigestValue>
    </Reference>
    <Reference Type="http://www.w3.org/2000/09/xmldsig#Object" URI="#idInvalidSigLnImg">
      <DigestMethod Algorithm="http://www.w3.org/2001/04/xmlenc#sha256"/>
      <DigestValue>Wku+3gkWVpGO27/m9w97CSWOXwcx52UP7YT6Rrd3Llo=</DigestValue>
    </Reference>
  </SignedInfo>
  <SignatureValue>hcqFucQpqJhOPGImQ2SoJrGYzM9+SFplNYrXk9NDfjWGqkHZRWbJ6tZ+CSf3dhTXrYvPnMzrmdJ6
v4Vyf6yWL0KskN/MPvQkFI1qQ46Uj2F/cwsFnKCoHa8K57Ba9UrsrEo6x3Zn7RbIvp8QhzRP8kxC
NFRE29miqNnMrekwlrViI22OKsGPFIekWDzYFtW7pJFHciyX3GEKgBQUZvIIL96G0SGtByU+tdQ/
91YLYDrq0qTrHb+QM004ENggFBQ+lkfIPFxpgDx2yqzeRFvMz7AEQvP0qOfAvJI5231QPeG/tpPE
fb983O8ySd8BZER88H3PQoLj9iwJ+8Wun3Wdug==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5kymiO45IdtBv18PA7pe89/ySUeRNm766+TNH2z23f8=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tCCMQmxbjqdUe1VGkextUeMl3a3GT1rAvJz5uNIg+6A=</DigestValue>
      </Reference>
      <Reference URI="/xl/drawings/vmlDrawing2.vml?ContentType=application/vnd.openxmlformats-officedocument.vmlDrawing">
        <DigestMethod Algorithm="http://www.w3.org/2001/04/xmlenc#sha256"/>
        <DigestValue>Dr8fKthtGyJOZabuMeMtBQEwwvpwX+BeFs4UTQBCiQ8=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ouY0I4ceXUXSM13ZNA65fVqrz1D14ZwPb+8s1gpdsmw=</DigestValue>
      </Reference>
      <Reference URI="/xl/styles.xml?ContentType=application/vnd.openxmlformats-officedocument.spreadsheetml.styles+xml">
        <DigestMethod Algorithm="http://www.w3.org/2001/04/xmlenc#sha256"/>
        <DigestValue>CVfTT/BTYW1d5c8gkVwsyq/eUSomf/QzdTaPeu4Cg1o=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sWgPo0Q5OMtZqo5mmk0MOMJB4GCwvNKP+Tr6kPIq4/M=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bwJtcvoWJWOmTGPJHkpqF4cpKzSVhyuyWBeFkSyKlRc=</DigestValue>
      </Reference>
      <Reference URI="/xl/worksheets/sheet2.xml?ContentType=application/vnd.openxmlformats-officedocument.spreadsheetml.worksheet+xml">
        <DigestMethod Algorithm="http://www.w3.org/2001/04/xmlenc#sha256"/>
        <DigestValue>tzUVsqKb0EDcOrq3am3CDZF76tGcJEvKcXNJvNrl/zE=</DigestValue>
      </Reference>
      <Reference URI="/xl/worksheets/sheet3.xml?ContentType=application/vnd.openxmlformats-officedocument.spreadsheetml.worksheet+xml">
        <DigestMethod Algorithm="http://www.w3.org/2001/04/xmlenc#sha256"/>
        <DigestValue>9CYnRgTic1XGncG4bB18QkT/c1w4E4jTvlR93UnHixQ=</DigestValue>
      </Reference>
      <Reference URI="/xl/worksheets/sheet4.xml?ContentType=application/vnd.openxmlformats-officedocument.spreadsheetml.worksheet+xml">
        <DigestMethod Algorithm="http://www.w3.org/2001/04/xmlenc#sha256"/>
        <DigestValue>qR8HxZVaspKbkvdht+X2kwQzCTs7V8wx3k4GTeeDQg4=</DigestValue>
      </Reference>
      <Reference URI="/xl/worksheets/sheet5.xml?ContentType=application/vnd.openxmlformats-officedocument.spreadsheetml.worksheet+xml">
        <DigestMethod Algorithm="http://www.w3.org/2001/04/xmlenc#sha256"/>
        <DigestValue>pB0gLboW+BXYa4Ic6XjLBZuRjTlgCksLilTpjJZJnLw=</DigestValue>
      </Reference>
      <Reference URI="/xl/worksheets/sheet6.xml?ContentType=application/vnd.openxmlformats-officedocument.spreadsheetml.worksheet+xml">
        <DigestMethod Algorithm="http://www.w3.org/2001/04/xmlenc#sha256"/>
        <DigestValue>FGVCOqt+jKgWBQpIicmBtGqUVtCKTqNnrHnBfBaU4J4=</DigestValue>
      </Reference>
      <Reference URI="/xl/worksheets/sheet7.xml?ContentType=application/vnd.openxmlformats-officedocument.spreadsheetml.worksheet+xml">
        <DigestMethod Algorithm="http://www.w3.org/2001/04/xmlenc#sha256"/>
        <DigestValue>CMNY1A4Tl5PrXekaT0gVT2oh94dUA0Is1B9PuakW+Ks=</DigestValue>
      </Reference>
      <Reference URI="/xl/worksheets/sheet8.xml?ContentType=application/vnd.openxmlformats-officedocument.spreadsheetml.worksheet+xml">
        <DigestMethod Algorithm="http://www.w3.org/2001/04/xmlenc#sha256"/>
        <DigestValue>jGJrZ00q6756JtSDzTOvTSKtdvUO1rpPtHL3YcdN4x0=</DigestValue>
      </Reference>
      <Reference URI="/xl/worksheets/sheet9.xml?ContentType=application/vnd.openxmlformats-officedocument.spreadsheetml.worksheet+xml">
        <DigestMethod Algorithm="http://www.w3.org/2001/04/xmlenc#sha256"/>
        <DigestValue>DgZqsltmWAtgz+SU7+w4gXoDztyi4Z7GN3Kxk3HvGCo=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{34899D70-8311-4006-BBC4-726415763603}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2022-12-29T10:24:58Z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7yAFDQ8gDO/FN33GKNdyDO8gDODAp8AAAAADjX3AI419wCdq4NcAAAAACDJ6duCQAAAAAAAAAAAAAAAAAAAAAAAACA1twCAAAAAAAAAAAAAAAAAAAAAAAAAAAAAAAAAAAAAAAAAAAAAAAAngvYnAAAAADAz/IA6ftTdwAA8gAAAAAA9ftTd3FRFpz1////AAAAAAAAAAAAAAAAkAEAAM1SFpxczvIA3a9zdwAAFnZQzvIAAAAAAFjO8gAAAAAAAAAAAGG4cncAAAAACQAAAHDP8gBwz/IAAAIAAPz///8BAAAAAAAAAAAAAAAAAAAAAAAAAAAAAABwqww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U+UTAADcAr0ts24MXz/rks3YnBhh4wIoAgAAGAj6AAgCAADQB/oAZAAAALQS8gAIAgAAAD7lE9hRkhjgT7gYAAAAAAAAAAAAAPoAAgAAAAAAAABBAAAAAAD6AHwC+gAAAAAA/AEAAJwV+gAAAAAAAADcApgV+gAAAIl3eAzyAK5eiXeQUeUTrl6JdwAAAAAAAAAAQB3dAkAd3QKMDPIAHy+nbgAA3AIAAAAA/AEAAJwM8gDdLqduAAAAAAcAAAAAAAAAYbhyd/wBAAAHAAAAxA3yAMQN8gAAAgAA/P///wEAAAAAAAAAAAAAAAAAAABwqw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TaAzyAEwO8gDO/FN3vKPcAgAAAAC9EQqcOwAAAH8AAAAAAAAABQAAAN4AAADAp+MTAAAAAHCJuRMAAAAA4MYBAdCDuRMAAAAAcIm5E7CSuG4DAAAAuJK4bgEAAAAolpEYvGrrbr0ts24MXz/rks3YnBhh4wK8DfIA6ftTdwAA8gACAAAA9ftTd7QS8gDg////AAAAAAAAAAAAAAAAkAEAAAAAAAEAAAAAYQByAGkAYQBsAAAAAAAAAAAAAAAAAAAABgAAAAAAAABhuHJ3AAAAAAYAAABsDfIAbA3yAAACAAD8////AQAAAAAAAAAAAAAAAAAAAHCr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/IAraZUd+ENAAB4p/IAYA8hx2APxwAAAAAA/////+ENA///////nAQAAAoDCgAUBr8TAAAAAGAPx///////nAQAACHHAQAAC3wfAAAAAJw9pXZ5RFJ3YA8hx7xrphgBAAAA/////wAAAADYn8ka5KvyAAAAAADYn8kaAADBE4pEUncAC3wfYA8hxwEAAAC8a6YY2J/JGgAAAAAAAAAAYA/HAOSr8gBgD8f//////5wEAAAhxwEAAAt8HwAAAACOJFZ3YA8hx0iaqhoKAAAA/////wAAAAAQAAAAAwEAAKdqAQAcAAABYA8hx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O8gBQ0PIAzvxTd9xijXcgzvIAzgwKfAAAAAA419wCONfcAnauDXAAAAAAgyenbgkAAAAAAAAAAAAAAAAAAAAAAAAAgNbcAgAAAAAAAAAAAAAAAAAAAAAAAAAAAAAAAAAAAAAAAAAAAAAAAJ4L2JwAAAAAwM/yAOn7U3cAAPIAAAAAAPX7U3dxURac9f///wAAAAAAAAAAAAAAAJABAADNUhacXM7yAN2vc3cAABZ2UM7yAAAAAABYzvIAAAAAAAAAAABhuHJ3AAAAAAkAAABwz/IAcM/yAAACAAD8////AQAAAAAAAAAAAAAAAAAAAAAAAAAAAAAAcKsM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U+UTAADcAr0ts24MXz/rks3YnBhh4wIoAgAAGAj6AAgCAADQB/oAZAAAALQS8gAIAgAAAD7lE9hRkhjgT7gYAAAAAAAAAAAAAPoAAgAAAAAAAABBAAAAAAD6AHwC+gAAAAAA/AEAAJwV+gAAAAAAAADcApgV+gAAAIl3eAzyAK5eiXeQUeUTrl6JdwAAAAAAAAAAQB3dAkAd3QKMDPIAHy+nbgAA3AIAAAAA/AEAAJwM8gDdLqduAAAAAAcAAAAAAAAAYbhyd/wBAAAHAAAAxA3yAMQN8gAAAgAA/P///wEAAAAAAAAAAAAAAAAAAABwqw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TaAzyAEwO8gDO/FN3vKPcAgAAAAC9EQqcOwAAAH8AAAAAAAAABQAAAN4AAADAp+MTAAAAAHCJuRMAAAAA4MYBAdCDuRMAAAAAcIm5E7CSuG4DAAAAuJK4bgEAAAAolpEYvGrrbr0ts24MXz/rks3YnBhh4wK8DfIA6ftTdwAA8gACAAAA9ftTd7QS8gDg////AAAAAAAAAAAAAAAAkAEAAAAAAAEAAAAAYQByAGkAYQBsAAAAAAAAAAAAAAAAAAAABgAAAAAAAABhuHJ3AAAAAAYAAABsDfIAbA3yAAACAAD8////AQAAAAAAAAAAAAAAAAAAAHCr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/IAraZUd+ENAAB4p/IA8Aoh9vAK9gAAAAAAXk7FbuENA///////nAQAAAoDCgAUBr8TAAAAAPAK9v//////nAQAACH2AQAAC3wfAAAAAJw9pXZ5RFJ38Aoh9rxrphgBAAAA/////wAAAABgo8ga5KvyAAAAAABgo8gaAADBE4pEUncAC3wf8Aoh9gEAAAC8a6YYYKPIGgAAAAAAAAAA8Ar2AOSr8gDwCvb//////5wEAAAh9gEAAAt8HwAAAACOJFZ38Aoh9lBzthoRAAAA/////wAAAAAQAAAAAwEAAKdqAQAcAAAB8Aoh9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uDbhqfInptAbjdvt05TMlh3bWt6JNv2fM5bDiUZT8FU=</DigestValue>
    </Reference>
    <Reference Type="http://www.w3.org/2000/09/xmldsig#Object" URI="#idOfficeObject">
      <DigestMethod Algorithm="http://www.w3.org/2001/04/xmlenc#sha256"/>
      <DigestValue>GJEbY3qrw6GwgZajuuPIQO2UxhPTi29bpa0j4z6InC0=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Z95QmNG3MqfYhvOWoNG6CdwWEkdrPpUDABewVcjrvFU=</DigestValue>
    </Reference>
    <Reference Type="http://www.w3.org/2000/09/xmldsig#Object" URI="#idValidSigLnImg">
      <DigestMethod Algorithm="http://www.w3.org/2001/04/xmlenc#sha256"/>
      <DigestValue>/8mIGlwTAjJm58WqhWCU4sY5WCLnRrAVT8IPXXd9GTk=</DigestValue>
    </Reference>
    <Reference Type="http://www.w3.org/2000/09/xmldsig#Object" URI="#idInvalidSigLnImg">
      <DigestMethod Algorithm="http://www.w3.org/2001/04/xmlenc#sha256"/>
      <DigestValue>zrPGxYUjznrvEi2kQ8im/58bvmtAdeAn5qUCaZCv138=</DigestValue>
    </Reference>
  </SignedInfo>
  <SignatureValue>bvzgaiyCdpoRrN6I2FQs9MzPULkTwH8WNKS4J/OIBrV9A2dmZjo7+v1DjAvXhBY8ZMUmDBfi4zal
y30XGlj7MPR7aq+12FiQ5teZNQ7BGp5vazCr3SmH4I9Ts2wrAfV7BIjjq8MlGbKF7Hi3lHDowFR4
yQjIdV/OLneynb+/Oy2FMDUfwC/4y2Ru0w3HIan2DRJ8e0PZn+DZOnVRW5QAaXzQ7GG8BEu8LzT9
9unWuBonsmH3vBi++2lGB2jpbubUTexyJwf7Ex6orceK3Eht12TyBdRqDGX47QQlEWBnoOdAqMmg
E89WM0M8bLSDa+lg/063OIdnk6Z68SPMt8Kj8Q==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5kymiO45IdtBv18PA7pe89/ySUeRNm766+TNH2z23f8=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tCCMQmxbjqdUe1VGkextUeMl3a3GT1rAvJz5uNIg+6A=</DigestValue>
      </Reference>
      <Reference URI="/xl/drawings/vmlDrawing2.vml?ContentType=application/vnd.openxmlformats-officedocument.vmlDrawing">
        <DigestMethod Algorithm="http://www.w3.org/2001/04/xmlenc#sha256"/>
        <DigestValue>Dr8fKthtGyJOZabuMeMtBQEwwvpwX+BeFs4UTQBCiQ8=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ouY0I4ceXUXSM13ZNA65fVqrz1D14ZwPb+8s1gpdsmw=</DigestValue>
      </Reference>
      <Reference URI="/xl/styles.xml?ContentType=application/vnd.openxmlformats-officedocument.spreadsheetml.styles+xml">
        <DigestMethod Algorithm="http://www.w3.org/2001/04/xmlenc#sha256"/>
        <DigestValue>CVfTT/BTYW1d5c8gkVwsyq/eUSomf/QzdTaPeu4Cg1o=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sWgPo0Q5OMtZqo5mmk0MOMJB4GCwvNKP+Tr6kPIq4/M=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bwJtcvoWJWOmTGPJHkpqF4cpKzSVhyuyWBeFkSyKlRc=</DigestValue>
      </Reference>
      <Reference URI="/xl/worksheets/sheet2.xml?ContentType=application/vnd.openxmlformats-officedocument.spreadsheetml.worksheet+xml">
        <DigestMethod Algorithm="http://www.w3.org/2001/04/xmlenc#sha256"/>
        <DigestValue>tzUVsqKb0EDcOrq3am3CDZF76tGcJEvKcXNJvNrl/zE=</DigestValue>
      </Reference>
      <Reference URI="/xl/worksheets/sheet3.xml?ContentType=application/vnd.openxmlformats-officedocument.spreadsheetml.worksheet+xml">
        <DigestMethod Algorithm="http://www.w3.org/2001/04/xmlenc#sha256"/>
        <DigestValue>9CYnRgTic1XGncG4bB18QkT/c1w4E4jTvlR93UnHixQ=</DigestValue>
      </Reference>
      <Reference URI="/xl/worksheets/sheet4.xml?ContentType=application/vnd.openxmlformats-officedocument.spreadsheetml.worksheet+xml">
        <DigestMethod Algorithm="http://www.w3.org/2001/04/xmlenc#sha256"/>
        <DigestValue>qR8HxZVaspKbkvdht+X2kwQzCTs7V8wx3k4GTeeDQg4=</DigestValue>
      </Reference>
      <Reference URI="/xl/worksheets/sheet5.xml?ContentType=application/vnd.openxmlformats-officedocument.spreadsheetml.worksheet+xml">
        <DigestMethod Algorithm="http://www.w3.org/2001/04/xmlenc#sha256"/>
        <DigestValue>pB0gLboW+BXYa4Ic6XjLBZuRjTlgCksLilTpjJZJnLw=</DigestValue>
      </Reference>
      <Reference URI="/xl/worksheets/sheet6.xml?ContentType=application/vnd.openxmlformats-officedocument.spreadsheetml.worksheet+xml">
        <DigestMethod Algorithm="http://www.w3.org/2001/04/xmlenc#sha256"/>
        <DigestValue>FGVCOqt+jKgWBQpIicmBtGqUVtCKTqNnrHnBfBaU4J4=</DigestValue>
      </Reference>
      <Reference URI="/xl/worksheets/sheet7.xml?ContentType=application/vnd.openxmlformats-officedocument.spreadsheetml.worksheet+xml">
        <DigestMethod Algorithm="http://www.w3.org/2001/04/xmlenc#sha256"/>
        <DigestValue>CMNY1A4Tl5PrXekaT0gVT2oh94dUA0Is1B9PuakW+Ks=</DigestValue>
      </Reference>
      <Reference URI="/xl/worksheets/sheet8.xml?ContentType=application/vnd.openxmlformats-officedocument.spreadsheetml.worksheet+xml">
        <DigestMethod Algorithm="http://www.w3.org/2001/04/xmlenc#sha256"/>
        <DigestValue>jGJrZ00q6756JtSDzTOvTSKtdvUO1rpPtHL3YcdN4x0=</DigestValue>
      </Reference>
      <Reference URI="/xl/worksheets/sheet9.xml?ContentType=application/vnd.openxmlformats-officedocument.spreadsheetml.worksheet+xml">
        <DigestMethod Algorithm="http://www.w3.org/2001/04/xmlenc#sha256"/>
        <DigestValue>DgZqsltmWAtgz+SU7+w4gXoDztyi4Z7GN3Kxk3HvGCo=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{20AC110C-B650-4505-ACB2-E29492D1A62A}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2022-12-29T10:25:16Z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7yAFDQ8gDO/FN33GKNdyDO8gDODAp8AAAAADjX3AI419wCdq4NcAAAAACDJ6duCQAAAAAAAAAAAAAAAAAAAAAAAACA1twCAAAAAAAAAAAAAAAAAAAAAAAAAAAAAAAAAAAAAAAAAAAAAAAAngvYnAAAAADAz/IA6ftTdwAA8gAAAAAA9ftTd3FRFpz1////AAAAAAAAAAAAAAAAkAEAAM1SFpxczvIA3a9zdwAAFnZQzvIAAAAAAFjO8gAAAAAAAAAAAGG4cncAAAAACQAAAHDP8gBwz/IAAAIAAPz///8BAAAAAAAAAAAAAAAAAAAAAAAAAAAAAABwqww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U+UTAADcAr0ts24MXz/rks3YnBhh4wIoAgAAGAj6AAgCAADQB/oAZAAAALQS8gAIAgAAAD7lE9hRkhjgT7gYAAAAAAAAAAAAAPoAAgAAAAAAAABBAAAAAAD6AHwC+gAAAAAA/AEAAJwV+gAAAAAAAADcApgV+gAAAIl3eAzyAK5eiXeQUeUTrl6JdwAAAAAAAAAAQB3dAkAd3QKMDPIAHy+nbgAA3AIAAAAA/AEAAJwM8gDdLqduAAAAAAcAAAAAAAAAYbhyd/wBAAAHAAAAxA3yAMQN8gAAAgAA/P///wEAAAAAAAAAAAAAAAAAAABwqw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TaAzyAEwO8gDO/FN3vKPcAgAAAAC9EQqcOwAAAH8AAAAAAAAABQAAAN4AAADAp+MTAAAAAHCJuRMAAAAA4MYBAdCDuRMAAAAAcIm5E7CSuG4DAAAAuJK4bgEAAAAolpEYvGrrbr0ts24MXz/rks3YnBhh4wK8DfIA6ftTdwAA8gACAAAA9ftTd7QS8gDg////AAAAAAAAAAAAAAAAkAEAAAAAAAEAAAAAYQByAGkAYQBsAAAAAAAAAAAAAAAAAAAABgAAAAAAAABhuHJ3AAAAAAYAAABsDfIAbA3yAAACAAD8////AQAAAAAAAAAAAAAAAAAAAHCr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vIAraZUd+ENAACYpvIAYgohQ2IKQwAAAAAAXk7FbuENA///////nAQAAAoDCgAUBr8TAAAAAGIKQ///////nAQAACFDAQBgDLgXAAAAAJw9pXZ5RFJ3YgohQ7xrphgBAAAA/////wAAAAAQb/8aBKvyAAAAAAAQb/8aAADBE4pEUndgDLgXYgohQwEAAAC8a6YYEG//GgAAAAAAAAAAYgpDAASr8gBiCkP//////5wEAAAhQwEAYAy4FwAAAACOJFZ3YgohQxhRvhoKAAAA/////wAAAAAQAAAAAwEAAKdqAQAcAAABYgohQ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O8gBQ0PIAzvxTd9xijXcgzvIAzgwKfAAAAAA419wCONfcAnauDXAAAAAAgyenbgkAAAAAAAAAAAAAAAAAAAAAAAAAgNbcAgAAAAAAAAAAAAAAAAAAAAAAAAAAAAAAAAAAAAAAAAAAAAAAAJ4L2JwAAAAAwM/yAOn7U3cAAPIAAAAAAPX7U3dxURac9f///wAAAAAAAAAAAAAAAJABAADNUhacXM7yAN2vc3cAABZ2UM7yAAAAAABYzvIAAAAAAAAAAABhuHJ3AAAAAAkAAABwz/IAcM/yAAACAAD8////AQAAAAAAAAAAAAAAAAAAAAAAAAAAAAAAcKsM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U+UTAADcAr0ts24MXz/rks3YnBhh4wIoAgAAGAj6AAgCAADQB/oAZAAAALQS8gAIAgAAAD7lE9hRkhjgT7gYAAAAAAAAAAAAAPoAAgAAAAAAAABBAAAAAAD6AHwC+gAAAAAA/AEAAJwV+gAAAAAAAADcApgV+gAAAIl3eAzyAK5eiXeQUeUTrl6JdwAAAAAAAAAAQB3dAkAd3QKMDPIAHy+nbgAA3AIAAAAA/AEAAJwM8gDdLqduAAAAAAcAAAAAAAAAYbhyd/wBAAAHAAAAxA3yAMQN8gAAAgAA/P///wEAAAAAAAAAAAAAAAAAAABwqw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TaAzyAEwO8gDO/FN3vKPcAgAAAAC9EQqcOwAAAH8AAAAAAAAABQAAAN4AAADAp+MTAAAAAHCJuRMAAAAA4MYBAdCDuRMAAAAAcIm5E7CSuG4DAAAAuJK4bgEAAAAolpEYvGrrbr0ts24MXz/rks3YnBhh4wK8DfIA6ftTdwAA8gACAAAA9ftTd7QS8gDg////AAAAAAAAAAAAAAAAkAEAAAAAAAEAAAAAYQByAGkAYQBsAAAAAAAAAAAAAAAAAAAABgAAAAAAAABhuHJ3AAAAAAYAAABsDfIAbA3yAAACAAD8////AQAAAAAAAAAAAAAAAAAAAHCrD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vIAraZUd+ENAACYpvIASQEhfUkBfQAAAAAAXk7FbuENA///////nAQAAAoDCgAUBr8TAAAAAEkBff//////nAQAACF9AQBgDLgXAAAAAJw9pXZ5RFJ3SQEhfbxrphgBAAAA/////wAAAADAsv8aBKvyAAAAAADAsv8aAADBE4pEUndgDLgXSQEhfQEAAAC8a6YYwLL/GgAAAAAAAAAASQF9AASr8gBJAX3//////5wEAAAhfQEAYAy4FwAAAACOJFZ3SQEhfdDgmxoRAAAA/////wAAAAAQAAAAAwEAAKdqAQAcAAABSQE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P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UI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T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2022-11-16T10:55:21Z</cp:lastPrinted>
  <dcterms:created xsi:type="dcterms:W3CDTF">1996-10-14T23:33:28Z</dcterms:created>
  <dcterms:modified xsi:type="dcterms:W3CDTF">2022-12-23T13:23:59Z</dcterms:modified>
</cp:coreProperties>
</file>